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BD319\OneDrive - Danish Refugee Council\Desktop\Borehole\"/>
    </mc:Choice>
  </mc:AlternateContent>
  <xr:revisionPtr revIDLastSave="1" documentId="8_{BA1A9481-E582-4AE9-803D-F9DFCCC8FD7C}" xr6:coauthVersionLast="36" xr6:coauthVersionMax="36" xr10:uidLastSave="{484D2D4D-FBF1-4699-AF4A-1ED39386A06C}"/>
  <bookViews>
    <workbookView xWindow="0" yWindow="0" windowWidth="19200" windowHeight="6930" xr2:uid="{00000000-000D-0000-FFFF-FFFF00000000}"/>
  </bookViews>
  <sheets>
    <sheet name="BOQs-GLK" sheetId="4" r:id="rId1"/>
  </sheets>
  <definedNames>
    <definedName name="_xlnm.Print_Area" localSheetId="0">'BOQs-GLK'!$A$1:$F$197</definedName>
    <definedName name="Z_A6D5028A_ED8F_4923_BFF1_A3E10AAE675B_.wvu.PrintArea" localSheetId="0" hidden="1">'BOQs-GLK'!#REF!</definedName>
  </definedNames>
  <calcPr calcId="191028"/>
  <customWorkbookViews>
    <customWorkbookView name="Benjamin Moon - Personal View" guid="{A6D5028A-ED8F-4923-BFF1-A3E10AAE675B}" mergeInterval="0" personalView="1" xWindow="958" windowWidth="913" windowHeight="1039"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2" i="4" l="1"/>
  <c r="D171" i="4"/>
  <c r="D170" i="4"/>
  <c r="D162" i="4"/>
  <c r="D159" i="4"/>
  <c r="D155" i="4"/>
  <c r="D153" i="4"/>
  <c r="D152" i="4"/>
  <c r="D149" i="4"/>
  <c r="D148" i="4"/>
  <c r="D147" i="4"/>
  <c r="A91" i="4"/>
  <c r="A92" i="4" s="1"/>
  <c r="A93" i="4" s="1"/>
  <c r="A94" i="4" s="1"/>
  <c r="A95" i="4" s="1"/>
  <c r="A96" i="4" s="1"/>
  <c r="A86" i="4"/>
  <c r="A87" i="4" s="1"/>
  <c r="A88" i="4" s="1"/>
  <c r="A89" i="4" s="1"/>
  <c r="A72" i="4"/>
  <c r="A73" i="4" s="1"/>
  <c r="A74" i="4" s="1"/>
  <c r="A75" i="4" s="1"/>
  <c r="A76" i="4" s="1"/>
  <c r="A77" i="4" s="1"/>
  <c r="A78" i="4" s="1"/>
  <c r="A79" i="4" s="1"/>
  <c r="A80" i="4" s="1"/>
  <c r="D26" i="4"/>
  <c r="D25" i="4"/>
  <c r="D24" i="4"/>
  <c r="D163" i="4" l="1"/>
</calcChain>
</file>

<file path=xl/sharedStrings.xml><?xml version="1.0" encoding="utf-8"?>
<sst xmlns="http://schemas.openxmlformats.org/spreadsheetml/2006/main" count="378" uniqueCount="243">
  <si>
    <t>BOQ AND DESIGN FOR UPGRADING OF XARXAAR BOREHOLE</t>
  </si>
  <si>
    <t>A</t>
  </si>
  <si>
    <t>BILL OF QUANTITIES FOR CONSTRUCTION OF ELEVATED 30M3 WATER TANK</t>
  </si>
  <si>
    <t>S.No</t>
  </si>
  <si>
    <t>DESCRIPTIONS OF WORK/ACTIVITIES</t>
  </si>
  <si>
    <t>UNIT</t>
  </si>
  <si>
    <t>QUANTITY</t>
  </si>
  <si>
    <t>RATE (USD)</t>
  </si>
  <si>
    <t>AMOUNT                       (USD)</t>
  </si>
  <si>
    <r>
      <t>CONSTRUCTION OF 30M</t>
    </r>
    <r>
      <rPr>
        <b/>
        <u/>
        <vertAlign val="superscript"/>
        <sz val="10"/>
        <color indexed="8"/>
        <rFont val="Arial"/>
        <family val="2"/>
      </rPr>
      <t>3</t>
    </r>
    <r>
      <rPr>
        <b/>
        <u/>
        <sz val="10"/>
        <color indexed="8"/>
        <rFont val="Arial"/>
        <family val="2"/>
      </rPr>
      <t xml:space="preserve"> ELEVATED TANK @12M Hight</t>
    </r>
  </si>
  <si>
    <r>
      <t>Note:The quantities are given is The Construction 30M</t>
    </r>
    <r>
      <rPr>
        <vertAlign val="superscript"/>
        <sz val="10"/>
        <color indexed="8"/>
        <rFont val="Arial"/>
        <family val="2"/>
      </rPr>
      <t>3</t>
    </r>
    <r>
      <rPr>
        <sz val="10"/>
        <color indexed="8"/>
        <rFont val="Arial"/>
        <family val="2"/>
      </rPr>
      <t>, 12M Hight.</t>
    </r>
    <r>
      <rPr>
        <i/>
        <sz val="10"/>
        <color indexed="8"/>
        <rFont val="Arial"/>
        <family val="2"/>
      </rPr>
      <t xml:space="preserve"> Quantities to be verified if these dimensions are varied</t>
    </r>
  </si>
  <si>
    <t xml:space="preserve">SUB STRUCTURE </t>
  </si>
  <si>
    <r>
      <rPr>
        <u/>
        <sz val="10"/>
        <color indexed="8"/>
        <rFont val="Arial"/>
        <family val="2"/>
      </rPr>
      <t>Site clearance</t>
    </r>
    <r>
      <rPr>
        <i/>
        <u/>
        <sz val="10"/>
        <color indexed="8"/>
        <rFont val="Arial"/>
        <family val="2"/>
      </rPr>
      <t xml:space="preserve">: </t>
    </r>
    <r>
      <rPr>
        <sz val="10"/>
        <color indexed="8"/>
        <rFont val="Arial"/>
        <family val="2"/>
      </rPr>
      <t>clear site from vegetation, debris, unwanted material and despose it to a safe place</t>
    </r>
  </si>
  <si>
    <t>LMS</t>
  </si>
  <si>
    <r>
      <rPr>
        <u/>
        <sz val="10"/>
        <color indexed="8"/>
        <rFont val="Arial"/>
        <family val="2"/>
      </rPr>
      <t xml:space="preserve">Footing Excavation: </t>
    </r>
    <r>
      <rPr>
        <sz val="10"/>
        <color indexed="8"/>
        <rFont val="Arial"/>
        <family val="2"/>
      </rPr>
      <t>Excavate 9 (1.2x1.2x1.6)m Blind for footings, level and compact well</t>
    </r>
    <r>
      <rPr>
        <u/>
        <sz val="10"/>
        <color indexed="8"/>
        <rFont val="Arial"/>
        <family val="2"/>
      </rPr>
      <t xml:space="preserve"> ( before receiving foundation blinding)/cut and trim all projected faces</t>
    </r>
  </si>
  <si>
    <r>
      <t>M</t>
    </r>
    <r>
      <rPr>
        <vertAlign val="superscript"/>
        <sz val="10"/>
        <color indexed="8"/>
        <rFont val="Arial"/>
        <family val="2"/>
      </rPr>
      <t>3</t>
    </r>
  </si>
  <si>
    <r>
      <rPr>
        <u/>
        <sz val="10"/>
        <color indexed="8"/>
        <rFont val="Arial"/>
        <family val="2"/>
      </rPr>
      <t>Hardcore:</t>
    </r>
    <r>
      <rPr>
        <sz val="10"/>
        <color indexed="8"/>
        <rFont val="Arial"/>
        <family val="2"/>
      </rPr>
      <t xml:space="preserve"> supply and fill 300mm  9(1.2x1.2x0.3) (imported or Excavated selected material over the ground floor compact AS PER Specification before recieving blinding</t>
    </r>
  </si>
  <si>
    <r>
      <rPr>
        <u/>
        <sz val="10"/>
        <color indexed="8"/>
        <rFont val="Arial"/>
        <family val="2"/>
      </rPr>
      <t xml:space="preserve">Foundation Blinding: </t>
    </r>
    <r>
      <rPr>
        <sz val="10"/>
        <color indexed="8"/>
        <rFont val="Arial"/>
        <family val="2"/>
      </rPr>
      <t>Lay 50mm thick lean 4 (1.2x1.2X0.1)m concrete 1:4:8 /3bags of cem/0.4cum of river sand /0.8cum of Graded stone 40mm nominal size AS PER SPECSabove the excavated footing and  foundation trenchs, cure the blinding</t>
    </r>
  </si>
  <si>
    <r>
      <t>Footing concrete : provide and cast 9 (1.1x1.1x0.75)m R.C.C footing over the blinding mix 1:2:4 /6bags of cem/1cum of concrete</t>
    </r>
    <r>
      <rPr>
        <i/>
        <sz val="10"/>
        <color indexed="8"/>
        <rFont val="Arial"/>
        <family val="2"/>
      </rPr>
      <t xml:space="preserve"> ___Reinforeced with double layered Y16 deformed steel in both directions/</t>
    </r>
    <r>
      <rPr>
        <sz val="10"/>
        <color indexed="8"/>
        <rFont val="Arial"/>
        <family val="2"/>
      </rPr>
      <t>use vibrator in accordance with specifications</t>
    </r>
  </si>
  <si>
    <r>
      <rPr>
        <u/>
        <sz val="10"/>
        <color indexed="8"/>
        <rFont val="Arial"/>
        <family val="2"/>
      </rPr>
      <t xml:space="preserve">Ground Beam Excavation: </t>
    </r>
    <r>
      <rPr>
        <sz val="10"/>
        <color indexed="8"/>
        <rFont val="Arial"/>
        <family val="2"/>
      </rPr>
      <t>Excavate (0.5x0.4x35.4)m foundation, level and compact well</t>
    </r>
    <r>
      <rPr>
        <u/>
        <sz val="10"/>
        <color indexed="8"/>
        <rFont val="Arial"/>
        <family val="2"/>
      </rPr>
      <t xml:space="preserve"> ( before receiving foundation blinding)/cut and trim all projected faces</t>
    </r>
  </si>
  <si>
    <r>
      <rPr>
        <u/>
        <sz val="10"/>
        <color indexed="8"/>
        <rFont val="Arial"/>
        <family val="2"/>
      </rPr>
      <t xml:space="preserve">Beam Blinding: </t>
    </r>
    <r>
      <rPr>
        <sz val="10"/>
        <color indexed="8"/>
        <rFont val="Arial"/>
        <family val="2"/>
      </rPr>
      <t>Lay 50mm thick lean (0.5x0.1x35.4)m  concrete 1:4:8 /3bags of cem/0.4cum of river sand /0.8cum of Graded stone 40mm nominal size as Perspecification above the excavated footing and  foundation trenchs, cure the blinding</t>
    </r>
  </si>
  <si>
    <r>
      <rPr>
        <u/>
        <sz val="10"/>
        <color indexed="8"/>
        <rFont val="Arial"/>
        <family val="2"/>
      </rPr>
      <t xml:space="preserve">Ground TIE Beams: </t>
    </r>
    <r>
      <rPr>
        <sz val="10"/>
        <color indexed="8"/>
        <rFont val="Arial"/>
        <family val="2"/>
      </rPr>
      <t>provide and cast (0.4x0.45x35.4m) R.C.C beam MIX</t>
    </r>
    <r>
      <rPr>
        <u/>
        <sz val="10"/>
        <color indexed="8"/>
        <rFont val="Arial"/>
        <family val="2"/>
      </rPr>
      <t xml:space="preserve"> 1:2:4/6bags of cem/1cum of </t>
    </r>
    <r>
      <rPr>
        <sz val="10"/>
        <color indexed="8"/>
        <rFont val="Arial"/>
        <family val="2"/>
      </rPr>
      <t>concrete___Reinforeced with 4Y14 linked with Y8mm stirupps @200mm c/c</t>
    </r>
  </si>
  <si>
    <r>
      <rPr>
        <u/>
        <sz val="10"/>
        <color indexed="8"/>
        <rFont val="Arial"/>
        <family val="2"/>
      </rPr>
      <t xml:space="preserve">Backfilling with Good Hardcore and Crashed Stone: </t>
    </r>
    <r>
      <rPr>
        <sz val="10"/>
        <color indexed="8"/>
        <rFont val="Arial"/>
        <family val="2"/>
      </rPr>
      <t>supply and fill  (imported or Excavated selected material over the ground floor compact AS PER Specification</t>
    </r>
  </si>
  <si>
    <t>SUBTOTAL</t>
  </si>
  <si>
    <t xml:space="preserve">SUPER- STRUCTURE </t>
  </si>
  <si>
    <t>Middle Tie Beams: provide and cast 2x(0.4x0.4x41.4m) R.C.C beam MIX 1:2:4/6bags of cem/1cum of concrete___Reinforeced with 4Y14 linked with Y8mm stirupps @200mm c/c</t>
  </si>
  <si>
    <t>Bottom Slab: Cast in place (200x4000x5000)mmThick R.C.C Slab on the Water storage with Lid Mix 1:2:4/6bags of cem/1cum of concrete____Reinforced with Y12mm for Main bar &amp; Y10 to Distribution +R8@150mm c/c</t>
  </si>
  <si>
    <t>Slab Beam: provide and cast (0.4x3.8x4.8m) R.C.C beam MIX 1:2:4/6bags of cem/1cum of concrete___Reinforeced with 4Y16 linked with Y8mm stirupps @200mm c/c</t>
  </si>
  <si>
    <t>Columns: Cast in place 9(0.4x0.4x8.05)m R.C.C Columns Mix 1:2:4/6bags of cem/1cum of concrete____Reinforced with 6Y16mm +R8@150mm c/c</t>
  </si>
  <si>
    <t>Base of Roof Slabs: Cast in place (150x4000x5000)mm Thick R.C.C Slab on the Water storage with Lid Mix 1:2:4/6bags of cem/1cum of concrete____Reinforced with Y12mm for Main bar &amp; Y10 to Distribution +R8@150mm c/c</t>
  </si>
  <si>
    <t>RCC WALLS: provide and cast (200x1500x18)MM RCC Wall MIX 1:2:4/6bags of cem/1cum of concrete___Reinforeced with Y10 linked with Y8mm stirupps @200mm c/c</t>
  </si>
  <si>
    <t>Wall Plaster: apply No 2 coats of 20mm thick plastering Mix 1:4 to intenal external walls including seiving sand and even finish as per line in levels , curing as per Field Engineer</t>
  </si>
  <si>
    <r>
      <t>M</t>
    </r>
    <r>
      <rPr>
        <vertAlign val="superscript"/>
        <sz val="10"/>
        <color indexed="8"/>
        <rFont val="Arial"/>
        <family val="2"/>
      </rPr>
      <t>2</t>
    </r>
  </si>
  <si>
    <r>
      <rPr>
        <sz val="10"/>
        <color indexed="8"/>
        <rFont val="Arial"/>
        <family val="2"/>
      </rPr>
      <t>White Washing : apply No2 coats of white washing to all int.and external walls</t>
    </r>
  </si>
  <si>
    <r>
      <rPr>
        <sz val="10"/>
        <color indexed="8"/>
        <rFont val="Arial"/>
        <family val="2"/>
      </rPr>
      <t>Emulsion paint: apply No2 coats of emulsion paint to all int.and external walls except where stone facing is used</t>
    </r>
  </si>
  <si>
    <r>
      <rPr>
        <sz val="11"/>
        <color indexed="8"/>
        <rFont val="Calibri"/>
        <family val="2"/>
      </rPr>
      <t>Manhole For during Cleaning:</t>
    </r>
    <r>
      <rPr>
        <sz val="10"/>
        <rFont val="Arial"/>
        <family val="2"/>
      </rPr>
      <t>Provide (600mmx600mm) RCC Roof Access cover Cleaning in a future</t>
    </r>
  </si>
  <si>
    <t>Roof Slabs: Cast in place  (150x4000x5000)MM Thick R.C.C Slab on the Water storage with Lid Mix 1:2:4/6bags of cem/1cum of concrete____Reinforced with Y12mm for Main bar &amp; Y10 to Distribution +R8@150mm c/c</t>
  </si>
  <si>
    <t xml:space="preserve">G.I pipe :Provide and install inlet pipe &amp; over flow pipe </t>
  </si>
  <si>
    <t>PCs</t>
  </si>
  <si>
    <t>provide and fix steel ladder for elevated Tank</t>
  </si>
  <si>
    <t>Provide and install Cleaning Pipe</t>
  </si>
  <si>
    <t xml:space="preserve">GRAND TOTAL FOR CONSTRUCTION OF 30M3  ELEVATED WATER TANK IN USD </t>
  </si>
  <si>
    <t>B</t>
  </si>
  <si>
    <t>BILL OF QUANTITIES FOR CONSTRUCTION OF NEW WATER KIOKS</t>
  </si>
  <si>
    <t>CONSTRUCTION OF WATER KIOSKS</t>
  </si>
  <si>
    <t>Site clearance:  leveling   and clear unnecessary materials</t>
  </si>
  <si>
    <r>
      <t>M</t>
    </r>
    <r>
      <rPr>
        <vertAlign val="superscript"/>
        <sz val="10"/>
        <color indexed="8"/>
        <rFont val="Calibri"/>
        <family val="2"/>
      </rPr>
      <t>2</t>
    </r>
  </si>
  <si>
    <t>Excavation foundation trench and level  (2.4m x 2.8 x0.4 )x2</t>
  </si>
  <si>
    <r>
      <t>M</t>
    </r>
    <r>
      <rPr>
        <vertAlign val="superscript"/>
        <sz val="10"/>
        <color indexed="8"/>
        <rFont val="Calibri"/>
        <family val="2"/>
      </rPr>
      <t>3</t>
    </r>
  </si>
  <si>
    <t>Mass concrete of 50mm thick blinding layer (1:2:4 mix) under the foundation wall 2.4m x 2.8 x0.05)</t>
  </si>
  <si>
    <t>250mm hardcore filling and well compacting for slab area(2.4mx2.8m)</t>
  </si>
  <si>
    <t>M2</t>
  </si>
  <si>
    <t>RC concrete (1:2:4 mix ) in conc. floor slab 15 cm thick(2.4mx2.8mx0.15m)</t>
  </si>
  <si>
    <t xml:space="preserve">40cm thick masonry block walling in cement &amp; sand mortar 1;3 mix () </t>
  </si>
  <si>
    <t xml:space="preserve"> Construct 200mm block bended with mix ratio of  1:4cement/sand (1.6mx0.6m)</t>
  </si>
  <si>
    <r>
      <t>Cast 20cm Mass concrete 1:3:6 mix design of the area (</t>
    </r>
    <r>
      <rPr>
        <sz val="10"/>
        <color indexed="8"/>
        <rFont val="Calibri"/>
        <family val="2"/>
      </rPr>
      <t>1.6x0.2x0.2m</t>
    </r>
    <r>
      <rPr>
        <sz val="10"/>
        <rFont val="Calibri"/>
        <family val="2"/>
      </rPr>
      <t>)</t>
    </r>
  </si>
  <si>
    <t xml:space="preserve">External &amp; internal plastering ,12 mm thick, cement and sand mix 1:4, with wood float finish. </t>
  </si>
  <si>
    <t>Apply two coats of white wash and destempering</t>
  </si>
  <si>
    <t xml:space="preserve">30 mm thick 1:3 cement/sand floor screed </t>
  </si>
  <si>
    <t>GI pipes for  water Kiosk 1''</t>
  </si>
  <si>
    <t>Pcs</t>
  </si>
  <si>
    <t>Construct Complete  drainage water collection with 1000mm dia for water kiosk(Soak Pit)(1500x1500x1200)mm, cover Precast concrete and fill gravel</t>
  </si>
  <si>
    <t>Fittings on the kiosk</t>
  </si>
  <si>
    <t xml:space="preserve">GI Reducer 2" -1" </t>
  </si>
  <si>
    <r>
      <t>90</t>
    </r>
    <r>
      <rPr>
        <vertAlign val="superscript"/>
        <sz val="10"/>
        <rFont val="Calibri"/>
        <family val="2"/>
      </rPr>
      <t>0</t>
    </r>
    <r>
      <rPr>
        <sz val="10"/>
        <rFont val="Calibri"/>
        <family val="2"/>
      </rPr>
      <t xml:space="preserve"> GI Elbow 1"</t>
    </r>
  </si>
  <si>
    <t>1" GI  Double  Tee</t>
  </si>
  <si>
    <t>1" GI  Single   Tee</t>
  </si>
  <si>
    <t xml:space="preserve">Reducer socket 1"-3/4" </t>
  </si>
  <si>
    <t>Nipple GI</t>
  </si>
  <si>
    <t>Branch pipes, 3/4", galvanized (long pipe 300mm threaded on both sides )</t>
  </si>
  <si>
    <t xml:space="preserve">G.I 3/4" taps </t>
  </si>
  <si>
    <t>No</t>
  </si>
  <si>
    <t>Supply and install the water point Water Fow Meter,Awakingdemi 15mm 1/2 inch Water Meter Read of Cubic Meters for Water kiosk Using with Fittings and keep protect position See the design position</t>
  </si>
  <si>
    <t>CONSTRUCTION OF CHAIN LINK FENCE</t>
  </si>
  <si>
    <t xml:space="preserve"> Supply and construct of chain fencing of the communal water points with GI pipe 2.5" dia. B-class and 2m clear height every 2 meter length and the chain link is 50mmx50mm opening and 2.7mm dim.  Price includes digging for foundation, concrete foundation works, supply and erection of corner posts at bend points, intermediate posts, mesh wire, 4mm galvanized mild steel straining wires, etc... complete as per the detailed drawings for the fencing. The cost also includes painting work. All material shall be approved my site engineer 30mx2m(LxW) .
</t>
  </si>
  <si>
    <t>ML</t>
  </si>
  <si>
    <t xml:space="preserve">Supply and Fix 7" of Angular for as a Columns Fixing the ground </t>
  </si>
  <si>
    <t>Construction Footing and Blinding to fix G.I Pipe, then to 30cm above the footing, and welden the Security net into G.I And fix Two sides frame door of 1.5mx1.8m</t>
  </si>
  <si>
    <t>Construction foundation of Marble stone and concrete above the foundation a Ground beam Lean concrete to fix the Chain Link fence 40cm above the ground floor and insert the 10cm the chain link in to the footing above the ground(20cx0.2x0.40)</t>
  </si>
  <si>
    <t>TOTAL COST IN USD FOR 1 NEW WATER KIOSKS</t>
  </si>
  <si>
    <t>GRAND TOTAL COST IN USD FOR CONSTRUCTION OF 3NEW WATER KIOSKS</t>
  </si>
  <si>
    <t>B1</t>
  </si>
  <si>
    <t>REHABILITATION OF ONE WATER KIOK  IN SOMALIWEYN IDPS GLK</t>
  </si>
  <si>
    <t>Scratches and removing plastering and marble sheet external walls of the kiosk to Slice it the wall and remove the existing piping system to install a new pipe.</t>
  </si>
  <si>
    <t>Lmps</t>
  </si>
  <si>
    <t xml:space="preserve"> Gi Pipe pressure  1 1/2"  6 m long.</t>
  </si>
  <si>
    <t>GI Pipe pressure  1/2"  6m long.</t>
  </si>
  <si>
    <t xml:space="preserve">GI  Reducing socket 1 1/2" x 1/2"   </t>
  </si>
  <si>
    <t xml:space="preserve">GI  Elbows 1/2" </t>
  </si>
  <si>
    <t xml:space="preserve">GI Socket 1/2" </t>
  </si>
  <si>
    <t>GI 1/2" peglar</t>
  </si>
  <si>
    <t>GI  Union socket 1/2"</t>
  </si>
  <si>
    <t>GI Tee 1/2''</t>
  </si>
  <si>
    <t>GI Gate valve 1/2"</t>
  </si>
  <si>
    <t>PLASTERING.</t>
  </si>
  <si>
    <t xml:space="preserve">External &amp; internal plastering, the slice areas with 12 mm thick, cement/sand mix 1:5, with wood float finish. </t>
  </si>
  <si>
    <t>Lmsp</t>
  </si>
  <si>
    <t>Apply two coats of white-wash ( lime to white glue ratio =1:275) and distemper paint to the plastered and slice walls.</t>
  </si>
  <si>
    <t>CHAIN LINK FENCING.</t>
  </si>
  <si>
    <t>Supply and install Wires Fixing above the chainlink but on the weldening angle as a security protection.</t>
  </si>
  <si>
    <t>Roll</t>
  </si>
  <si>
    <t>SOAK AWAY PIT</t>
  </si>
  <si>
    <t>Excavation of Pit of SOAK AWAY PIT(1500X1500X1200)mm.</t>
  </si>
  <si>
    <r>
      <t>M</t>
    </r>
    <r>
      <rPr>
        <vertAlign val="superscript"/>
        <sz val="11"/>
        <rFont val="Times New Roman"/>
        <family val="1"/>
      </rPr>
      <t>3</t>
    </r>
  </si>
  <si>
    <t>Remove surplus excavated materials from site.</t>
  </si>
  <si>
    <t>Return, fill in and ram selected excavated materials around walls.</t>
  </si>
  <si>
    <t>Extra-over for excavating in rock.</t>
  </si>
  <si>
    <t xml:space="preserve">Mass Concrete class 15 (1:3:6)  IN 50mm Thick </t>
  </si>
  <si>
    <t>Reinforced Concrete class 25 (1:1.5:3) 100MM Thick Cover slab.</t>
  </si>
  <si>
    <r>
      <t>M</t>
    </r>
    <r>
      <rPr>
        <vertAlign val="superscript"/>
        <sz val="11"/>
        <rFont val="Times New Roman"/>
        <family val="1"/>
      </rPr>
      <t>2</t>
    </r>
    <r>
      <rPr>
        <sz val="10"/>
        <rFont val="Arial"/>
        <family val="2"/>
      </rPr>
      <t/>
    </r>
  </si>
  <si>
    <t>TOTAL COST IN USD FOR 1 WATER KIOSKS REHAB</t>
  </si>
  <si>
    <t>GRAND TOTAL SUMMARY FOR  CONSTRUCTION OF THREE NEW KIOKS AND ONE REHAB</t>
  </si>
  <si>
    <t>C</t>
  </si>
  <si>
    <t>BOQ FOR CONSTRUCTION OF GUARD AND GENERATOR ROOM</t>
  </si>
  <si>
    <t>Description</t>
  </si>
  <si>
    <t>CONSTRUCTION OF GUARD AND GENERATOR ROOM</t>
  </si>
  <si>
    <t xml:space="preserve">Foundation </t>
  </si>
  <si>
    <t>General excavation works for linear foundation 36300mm, depth up to min of 1200 mm in hard soil with widh of 400mm</t>
  </si>
  <si>
    <t>m³</t>
  </si>
  <si>
    <t>Learn concrete: for strip footing foundation thickness is 50 mm (normal mix 1:4:8 )</t>
  </si>
  <si>
    <t xml:space="preserve">Reinforced concrete Linear foundation (section: 600x200) class 20 (normal mix mix 1:2:4) </t>
  </si>
  <si>
    <t xml:space="preserve">Ground Floor </t>
  </si>
  <si>
    <t>Back filling, up to a minimum depth of 400mm by using hardcore and/or other approved material and compacted</t>
  </si>
  <si>
    <t xml:space="preserve">Blinding, 50 mm sand or quarry dust </t>
  </si>
  <si>
    <t xml:space="preserve"> Provide and lay a 1000 gauge polythene sheet with min 400mm side and end laps, as damp proofing Membrane</t>
  </si>
  <si>
    <r>
      <t>m</t>
    </r>
    <r>
      <rPr>
        <sz val="10"/>
        <rFont val="Calibri"/>
        <family val="2"/>
      </rPr>
      <t>²</t>
    </r>
  </si>
  <si>
    <t>Reinforced concrete for the ground slab 100 mm:  include BS Mesh, A252 (normal mix mix 1:2:4)</t>
  </si>
  <si>
    <t>Reinforced concrete for the generator Plinth slab: 200 mm thick include BS Mesh, A142 (normal mix mix 1:2:4)</t>
  </si>
  <si>
    <r>
      <t>Columns and Rig Beam,</t>
    </r>
    <r>
      <rPr>
        <b/>
        <i/>
        <sz val="10"/>
        <color indexed="8"/>
        <rFont val="Arial"/>
        <family val="2"/>
      </rPr>
      <t xml:space="preserve"> see details in the drawings</t>
    </r>
  </si>
  <si>
    <t>Reinforced concrete class 20 for columns (section 200 x 200mm) include all renforced bars 12 mm and 8 mm square twisted, (normal mix mix 1:2:4) for eight clumons of the corners</t>
  </si>
  <si>
    <t xml:space="preserve">Reinforced concrete for the ring Beam (section 400 x 200cm), include all reinforced bars 12mm and 8 mm according to the drawing, (normal mix mix 1:2:4) for a leneiar foundation of 3670mm  </t>
  </si>
  <si>
    <t>3.1.0</t>
  </si>
  <si>
    <t>Walls, Plaster, Paint Windows and doors</t>
  </si>
  <si>
    <t>3.1.1</t>
  </si>
  <si>
    <t>Walls (thickness 200mm)Construct 200mm thick Hallow concrete block wall jointed with cement  and sand (1:4) mortar (including scaffoldings and all necessary tools, all works to be completed as per drawings and instructions)</t>
  </si>
  <si>
    <t>3.1.2</t>
  </si>
  <si>
    <t>Plaster (thickness 10mm) Palster (cement/sand1.4) on walls column and bearn and internal and external</t>
  </si>
  <si>
    <t>3.1.3</t>
  </si>
  <si>
    <t>Supply and apply two coats of emulsion paint on all plastered area on all walls, pillars and beam, internal and external</t>
  </si>
  <si>
    <t>3.1.4</t>
  </si>
  <si>
    <t xml:space="preserve">Windows (1200X1000mm) supply and install metalic window with iron grid        </t>
  </si>
  <si>
    <t>unit</t>
  </si>
  <si>
    <t>3.1.5</t>
  </si>
  <si>
    <t xml:space="preserve">Windows (2000X1000mm)supply and install metalic window with iron grid        </t>
  </si>
  <si>
    <t>3.1.6</t>
  </si>
  <si>
    <t>Doors (1200X2300mm)Supply and install plain metalic door, including handle and complete lock</t>
  </si>
  <si>
    <t>3.1.7</t>
  </si>
  <si>
    <t>Doors (2000X2300mm) Supply and install plain metalic door, including handle and complete lock</t>
  </si>
  <si>
    <t>3.1.8</t>
  </si>
  <si>
    <t xml:space="preserve">Grid (2000X23000mm) Supply and install plain metalic grid including handle and complete lock </t>
  </si>
  <si>
    <t>Roof</t>
  </si>
  <si>
    <t>Supply and fix #28 Gauge G.I. sheets on 2”x2” timer purlins on 2”x3” timber trusses and rafters. Superpose sheets 200mm and use only roofing sheets taking care to strike the nails on the raised ribs to avoid leakage. For all trusses provide 2x (25x150) mm timber planks as tie beams. Tie the trusses and rafters on the D6mm steel brackets imbedded in the top ring beams for the purpose(8700x8600)mm and including verendah</t>
  </si>
  <si>
    <t>Construct 25x200mm timber fascia boards under all eaves and paint</t>
  </si>
  <si>
    <t xml:space="preserve">Supply and apply double emotional paint for protect crode errosion </t>
  </si>
  <si>
    <t>Provide all electrical installation and appliances including conduits, wiring, 4sockets, 4fluorescent tube bulbs, 1 switches and lamps</t>
  </si>
  <si>
    <t>Unit</t>
  </si>
  <si>
    <t>GROUND TOTAL USD FOR THE CONSTRUCTION OF GUARD AND GENERATOR ROOM</t>
  </si>
  <si>
    <t>E</t>
  </si>
  <si>
    <t>DISTRIBUTION OF NEW PIPELINE EXTENSION FROM ELEVATED TANK TO THE NEW WATER KIOSKS THE PIPE LENGTH 2KM</t>
  </si>
  <si>
    <t>ITEM</t>
  </si>
  <si>
    <t>DESCRIPTION</t>
  </si>
  <si>
    <t>QTY</t>
  </si>
  <si>
    <t>Unit Cost</t>
  </si>
  <si>
    <t>Total Cost (USD)</t>
  </si>
  <si>
    <t>PIPELINE EXCAVATION</t>
  </si>
  <si>
    <t>Trenching, laying and backfilling of  pipeline (for 76.2mm or 3”Inch Pvc High Pressure pipe Class D) for internal distribution system (450mm x 600mm trench) from borehole to new  elevated tank.</t>
  </si>
  <si>
    <t>LM</t>
  </si>
  <si>
    <t>Trenching, laying and backfilling of  pipeline (for 50.8mm or 2” Inch Pvc High Pressure pipe Class D) for internal distribution system (450mm x 600mm trench) from water tank to water kiosks.</t>
  </si>
  <si>
    <t>PIPELINE SUPPLIES AND INSTALLATION</t>
  </si>
  <si>
    <t>76.2mm  or 3”Inch, Class D Pvc High Pressure pipe ,6m length UV-treated water PVC pipes</t>
  </si>
  <si>
    <t>76.2mm HDPE TEE(FUSION)</t>
  </si>
  <si>
    <t>76.2MM HDPE GET VALVE (FUSION)</t>
  </si>
  <si>
    <t>50.8mm  or 2”Class D Pvc High Pressure pipe, 6m length UV-treated water PVC pipes</t>
  </si>
  <si>
    <t xml:space="preserve">Assorted Pipe fittings (Tap + valve,cap + union+reducer+ Elbow +stop cack &amp; Solvent Glue) </t>
  </si>
  <si>
    <t>Nr</t>
  </si>
  <si>
    <t>Cost for plumbing works for pipeline</t>
  </si>
  <si>
    <t>LS</t>
  </si>
  <si>
    <t>TOTAL FOR 2KM PIPELINE EXTENSIONS</t>
  </si>
  <si>
    <t>BOQ for Construction of Twin Block latrines With Handwashing Facilities</t>
  </si>
  <si>
    <t>Descriptions of work/Activities</t>
  </si>
  <si>
    <t>Quantity</t>
  </si>
  <si>
    <t>Rate (USD)</t>
  </si>
  <si>
    <t>Amounts (USD)</t>
  </si>
  <si>
    <t>SUBSTRUCTURE WORKS</t>
  </si>
  <si>
    <t>Excavate foundoutation trench (0.4m width x 0.25m depth x 18.7m length)</t>
  </si>
  <si>
    <t>Rubble stone foundation wall in cement &amp; sand mortar 1:4 ( 0.5m high x 0.4m wide x 14m length) 25 cm above ground level.</t>
  </si>
  <si>
    <t>130 mm thick stone hardcore filling well compacted and leveled  (3.8x1.2+2x1.8x1.8)x0.2</t>
  </si>
  <si>
    <t>Total Items For Substructure 1.0</t>
  </si>
  <si>
    <t xml:space="preserve">SUPER STRUCTURE WORK </t>
  </si>
  <si>
    <t>Rcc concrete (1:3:6 mix ) in conc. floor slab 120 mm thick with Re-bar R6 @ 300mm c/c, ensure the floor is sloping towards drop hole (3.8x1.2+2x1.8x1.8)x0.12m</t>
  </si>
  <si>
    <r>
      <t>M</t>
    </r>
    <r>
      <rPr>
        <vertAlign val="superscript"/>
        <sz val="11"/>
        <color indexed="8"/>
        <rFont val="Times New Roman"/>
        <family val="1"/>
      </rPr>
      <t>3</t>
    </r>
  </si>
  <si>
    <t>Construction of 20cmx20cmx40cm CHBs walls up to door level (i.e. 2050mm above the foundation). Use 1:4 c/s mortar. Fill and level the top of walls. (4.2mx2.05mx3-3.2m2+1.8mx2.05mx3) 2.05mx1.2m)</t>
  </si>
  <si>
    <r>
      <t>M</t>
    </r>
    <r>
      <rPr>
        <vertAlign val="superscript"/>
        <sz val="11"/>
        <color indexed="8"/>
        <rFont val="Times New Roman"/>
        <family val="1"/>
      </rPr>
      <t>2</t>
    </r>
  </si>
  <si>
    <t>provide and fix precast concrete  on top of doors. Size is 1mx0.2mx0.15m. (1:2:3mix) with 3 No 12mm re-bars</t>
  </si>
  <si>
    <r>
      <rPr>
        <sz val="11"/>
        <color indexed="8"/>
        <rFont val="Times New Roman"/>
        <family val="1"/>
      </rPr>
      <t>Construction</t>
    </r>
    <r>
      <rPr>
        <sz val="11"/>
        <rFont val="Times New Roman"/>
        <family val="1"/>
      </rPr>
      <t xml:space="preserve"> </t>
    </r>
    <r>
      <rPr>
        <sz val="11"/>
        <color indexed="8"/>
        <rFont val="Times New Roman"/>
        <family val="1"/>
      </rPr>
      <t>of</t>
    </r>
    <r>
      <rPr>
        <sz val="11"/>
        <rFont val="Times New Roman"/>
        <family val="1"/>
      </rPr>
      <t xml:space="preserve"> 20cmx20cmx40cm </t>
    </r>
    <r>
      <rPr>
        <sz val="11"/>
        <color indexed="8"/>
        <rFont val="Times New Roman"/>
        <family val="1"/>
      </rPr>
      <t>CHBs</t>
    </r>
    <r>
      <rPr>
        <sz val="11"/>
        <rFont val="Times New Roman"/>
        <family val="1"/>
      </rPr>
      <t xml:space="preserve"> </t>
    </r>
    <r>
      <rPr>
        <sz val="11"/>
        <color indexed="8"/>
        <rFont val="Times New Roman"/>
        <family val="1"/>
      </rPr>
      <t>slope-formation walls</t>
    </r>
    <r>
      <rPr>
        <sz val="11"/>
        <rFont val="Times New Roman"/>
        <family val="1"/>
      </rPr>
      <t xml:space="preserve"> </t>
    </r>
    <r>
      <rPr>
        <sz val="11"/>
        <color indexed="8"/>
        <rFont val="Times New Roman"/>
        <family val="1"/>
      </rPr>
      <t>using</t>
    </r>
    <r>
      <rPr>
        <sz val="11"/>
        <rFont val="Times New Roman"/>
        <family val="1"/>
      </rPr>
      <t xml:space="preserve"> </t>
    </r>
    <r>
      <rPr>
        <sz val="11"/>
        <color indexed="8"/>
        <rFont val="Times New Roman"/>
        <family val="1"/>
      </rPr>
      <t>1:4</t>
    </r>
    <r>
      <rPr>
        <sz val="11"/>
        <rFont val="Times New Roman"/>
        <family val="1"/>
      </rPr>
      <t xml:space="preserve"> </t>
    </r>
    <r>
      <rPr>
        <sz val="11"/>
        <color indexed="8"/>
        <rFont val="Times New Roman"/>
        <family val="1"/>
      </rPr>
      <t>c/s</t>
    </r>
    <r>
      <rPr>
        <sz val="11"/>
        <rFont val="Times New Roman"/>
        <family val="1"/>
      </rPr>
      <t xml:space="preserve"> </t>
    </r>
    <r>
      <rPr>
        <sz val="11"/>
        <color indexed="8"/>
        <rFont val="Times New Roman"/>
        <family val="1"/>
      </rPr>
      <t>mortar,</t>
    </r>
    <r>
      <rPr>
        <sz val="11"/>
        <rFont val="Times New Roman"/>
        <family val="1"/>
      </rPr>
      <t xml:space="preserve"> </t>
    </r>
    <r>
      <rPr>
        <sz val="11"/>
        <color indexed="8"/>
        <rFont val="Times New Roman"/>
        <family val="1"/>
      </rPr>
      <t>over</t>
    </r>
    <r>
      <rPr>
        <sz val="11"/>
        <rFont val="Times New Roman"/>
        <family val="1"/>
      </rPr>
      <t xml:space="preserve"> </t>
    </r>
    <r>
      <rPr>
        <sz val="11"/>
        <color indexed="8"/>
        <rFont val="Times New Roman"/>
        <family val="1"/>
      </rPr>
      <t>the</t>
    </r>
    <r>
      <rPr>
        <sz val="11"/>
        <rFont val="Times New Roman"/>
        <family val="1"/>
      </rPr>
      <t xml:space="preserve"> precast </t>
    </r>
    <r>
      <rPr>
        <sz val="11"/>
        <color indexed="8"/>
        <rFont val="Times New Roman"/>
        <family val="1"/>
      </rPr>
      <t>beams.(0.40x4.2+0.7x4.2+3x(0.5x0.7x1.8)</t>
    </r>
  </si>
  <si>
    <t xml:space="preserve">R.C (1:2:4 mix) in No.1. top ring beam,( at top lintel ((4.2mx2+1.8mx2)x20cm x 15cm) with re-bars 4N0. Y12 &amp; R6 links @ 250 mm c/c.Provide and fix 6mm iron strapping wires/roof -ties bedded in top ring beam to tie down the rafters. </t>
  </si>
  <si>
    <t>Total Items For Super Structure 2.0</t>
  </si>
  <si>
    <t>ROOF WORK</t>
  </si>
  <si>
    <r>
      <rPr>
        <sz val="11"/>
        <color indexed="8"/>
        <rFont val="Times New Roman"/>
        <family val="1"/>
      </rPr>
      <t>Fix</t>
    </r>
    <r>
      <rPr>
        <sz val="11"/>
        <rFont val="Times New Roman"/>
        <family val="1"/>
      </rPr>
      <t xml:space="preserve"> Pre-Painted 28 </t>
    </r>
    <r>
      <rPr>
        <sz val="11"/>
        <color indexed="8"/>
        <rFont val="Times New Roman"/>
        <family val="1"/>
      </rPr>
      <t>Gauge iron</t>
    </r>
    <r>
      <rPr>
        <sz val="11"/>
        <rFont val="Times New Roman"/>
        <family val="1"/>
      </rPr>
      <t xml:space="preserve"> </t>
    </r>
    <r>
      <rPr>
        <sz val="11"/>
        <color indexed="8"/>
        <rFont val="Times New Roman"/>
        <family val="1"/>
      </rPr>
      <t>sheets</t>
    </r>
    <r>
      <rPr>
        <sz val="11"/>
        <rFont val="Times New Roman"/>
        <family val="1"/>
      </rPr>
      <t xml:space="preserve"> </t>
    </r>
    <r>
      <rPr>
        <sz val="11"/>
        <color indexed="8"/>
        <rFont val="Times New Roman"/>
        <family val="1"/>
      </rPr>
      <t>on</t>
    </r>
    <r>
      <rPr>
        <sz val="11"/>
        <rFont val="Times New Roman"/>
        <family val="1"/>
      </rPr>
      <t xml:space="preserve"> </t>
    </r>
    <r>
      <rPr>
        <sz val="11"/>
        <color indexed="8"/>
        <rFont val="Times New Roman"/>
        <family val="1"/>
      </rPr>
      <t>2”</t>
    </r>
    <r>
      <rPr>
        <sz val="11"/>
        <rFont val="Times New Roman"/>
        <family val="1"/>
      </rPr>
      <t xml:space="preserve"> </t>
    </r>
    <r>
      <rPr>
        <sz val="11"/>
        <color indexed="8"/>
        <rFont val="Times New Roman"/>
        <family val="1"/>
      </rPr>
      <t>x</t>
    </r>
    <r>
      <rPr>
        <sz val="11"/>
        <rFont val="Times New Roman"/>
        <family val="1"/>
      </rPr>
      <t xml:space="preserve"> </t>
    </r>
    <r>
      <rPr>
        <sz val="11"/>
        <color indexed="8"/>
        <rFont val="Times New Roman"/>
        <family val="1"/>
      </rPr>
      <t>2”</t>
    </r>
    <r>
      <rPr>
        <sz val="11"/>
        <rFont val="Times New Roman"/>
        <family val="1"/>
      </rPr>
      <t xml:space="preserve"> </t>
    </r>
    <r>
      <rPr>
        <sz val="11"/>
        <color indexed="8"/>
        <rFont val="Times New Roman"/>
        <family val="1"/>
      </rPr>
      <t>timber</t>
    </r>
    <r>
      <rPr>
        <sz val="11"/>
        <rFont val="Times New Roman"/>
        <family val="1"/>
      </rPr>
      <t xml:space="preserve"> </t>
    </r>
    <r>
      <rPr>
        <sz val="11"/>
        <color indexed="8"/>
        <rFont val="Times New Roman"/>
        <family val="1"/>
      </rPr>
      <t>purling on</t>
    </r>
    <r>
      <rPr>
        <sz val="11"/>
        <rFont val="Times New Roman"/>
        <family val="1"/>
      </rPr>
      <t xml:space="preserve"> </t>
    </r>
    <r>
      <rPr>
        <sz val="11"/>
        <color indexed="8"/>
        <rFont val="Times New Roman"/>
        <family val="1"/>
      </rPr>
      <t>2”x3”</t>
    </r>
    <r>
      <rPr>
        <sz val="11"/>
        <rFont val="Times New Roman"/>
        <family val="1"/>
      </rPr>
      <t xml:space="preserve"> </t>
    </r>
    <r>
      <rPr>
        <sz val="11"/>
        <color indexed="8"/>
        <rFont val="Times New Roman"/>
        <family val="1"/>
      </rPr>
      <t>timber</t>
    </r>
    <r>
      <rPr>
        <sz val="11"/>
        <rFont val="Times New Roman"/>
        <family val="1"/>
      </rPr>
      <t xml:space="preserve"> </t>
    </r>
    <r>
      <rPr>
        <sz val="11"/>
        <color indexed="8"/>
        <rFont val="Times New Roman"/>
        <family val="1"/>
      </rPr>
      <t>rafters.(2.6mx4.85m),  flat metal sheet should be anchored where 2x3 and 2x2 timber wood meet.</t>
    </r>
  </si>
  <si>
    <r>
      <t>M</t>
    </r>
    <r>
      <rPr>
        <vertAlign val="superscript"/>
        <sz val="11"/>
        <rFont val="Times New Roman"/>
        <family val="1"/>
      </rPr>
      <t>2</t>
    </r>
  </si>
  <si>
    <t>Total Items For Roof Structure Work 3.0</t>
  </si>
  <si>
    <t>PLASTERING AND PAINTING</t>
  </si>
  <si>
    <t>External &amp; internal plastering ,20 mm thick, cement / sand mix 1:3, with wood float finish. (6.51+36.16+0.36)x2+3.64</t>
  </si>
  <si>
    <t>Apply two coats white wash ( lime to white glue ratio =1:275) and distemper paint the plastered wall surface.</t>
  </si>
  <si>
    <t>Total Items For Plastering and Other Finishing Works 4.0</t>
  </si>
  <si>
    <t>DOORS</t>
  </si>
  <si>
    <t>Supply and fix single leafed steel doors (No.s 2; 800x2000)mm, complete with frame, hinges &amp; locks and to include two coats of gloss paint.</t>
  </si>
  <si>
    <t>The steel doors should be treated with an anti-rust primer, followed by two coats of weather-resistant enamel paint.</t>
  </si>
  <si>
    <t>Total Items For Doors Work 5.0</t>
  </si>
  <si>
    <t>PIT LATRINE &amp; FINISHING</t>
  </si>
  <si>
    <r>
      <rPr>
        <sz val="11"/>
        <color indexed="8"/>
        <rFont val="Times New Roman"/>
        <family val="1"/>
      </rPr>
      <t>Excavation</t>
    </r>
    <r>
      <rPr>
        <sz val="11"/>
        <rFont val="Times New Roman"/>
        <family val="1"/>
      </rPr>
      <t xml:space="preserve"> </t>
    </r>
    <r>
      <rPr>
        <sz val="11"/>
        <color indexed="8"/>
        <rFont val="Times New Roman"/>
        <family val="1"/>
      </rPr>
      <t>of</t>
    </r>
    <r>
      <rPr>
        <sz val="11"/>
        <rFont val="Times New Roman"/>
        <family val="1"/>
      </rPr>
      <t xml:space="preserve"> </t>
    </r>
    <r>
      <rPr>
        <sz val="11"/>
        <color indexed="8"/>
        <rFont val="Times New Roman"/>
        <family val="1"/>
      </rPr>
      <t>the</t>
    </r>
    <r>
      <rPr>
        <sz val="11"/>
        <rFont val="Times New Roman"/>
        <family val="1"/>
      </rPr>
      <t xml:space="preserve"> </t>
    </r>
    <r>
      <rPr>
        <sz val="11"/>
        <color indexed="8"/>
        <rFont val="Times New Roman"/>
        <family val="1"/>
      </rPr>
      <t>trench</t>
    </r>
    <r>
      <rPr>
        <sz val="11"/>
        <rFont val="Times New Roman"/>
        <family val="1"/>
      </rPr>
      <t xml:space="preserve"> </t>
    </r>
    <r>
      <rPr>
        <sz val="11"/>
        <color indexed="8"/>
        <rFont val="Times New Roman"/>
        <family val="1"/>
      </rPr>
      <t>pit</t>
    </r>
    <r>
      <rPr>
        <sz val="11"/>
        <rFont val="Times New Roman"/>
        <family val="1"/>
      </rPr>
      <t xml:space="preserve"> </t>
    </r>
    <r>
      <rPr>
        <sz val="11"/>
        <color indexed="8"/>
        <rFont val="Times New Roman"/>
        <family val="1"/>
      </rPr>
      <t>(2000x3000mm, depth=</t>
    </r>
    <r>
      <rPr>
        <sz val="11"/>
        <rFont val="Times New Roman"/>
        <family val="1"/>
      </rPr>
      <t xml:space="preserve"> 3000</t>
    </r>
    <r>
      <rPr>
        <sz val="11"/>
        <color indexed="8"/>
        <rFont val="Times New Roman"/>
        <family val="1"/>
      </rPr>
      <t>mm).</t>
    </r>
  </si>
  <si>
    <r>
      <rPr>
        <sz val="11"/>
        <color indexed="8"/>
        <rFont val="Times New Roman"/>
        <family val="1"/>
      </rPr>
      <t>Construction</t>
    </r>
    <r>
      <rPr>
        <sz val="11"/>
        <rFont val="Times New Roman"/>
        <family val="1"/>
      </rPr>
      <t xml:space="preserve"> </t>
    </r>
    <r>
      <rPr>
        <sz val="11"/>
        <color indexed="8"/>
        <rFont val="Times New Roman"/>
        <family val="1"/>
      </rPr>
      <t>of</t>
    </r>
    <r>
      <rPr>
        <sz val="11"/>
        <rFont val="Times New Roman"/>
        <family val="1"/>
      </rPr>
      <t xml:space="preserve"> 4</t>
    </r>
    <r>
      <rPr>
        <sz val="11"/>
        <color indexed="8"/>
        <rFont val="Times New Roman"/>
        <family val="1"/>
      </rPr>
      <t>0cm thick</t>
    </r>
    <r>
      <rPr>
        <sz val="11"/>
        <rFont val="Times New Roman"/>
        <family val="1"/>
      </rPr>
      <t xml:space="preserve"> </t>
    </r>
    <r>
      <rPr>
        <sz val="11"/>
        <color indexed="8"/>
        <rFont val="Times New Roman"/>
        <family val="1"/>
      </rPr>
      <t>stone</t>
    </r>
    <r>
      <rPr>
        <sz val="11"/>
        <rFont val="Times New Roman"/>
        <family val="1"/>
      </rPr>
      <t xml:space="preserve"> </t>
    </r>
    <r>
      <rPr>
        <sz val="11"/>
        <color indexed="8"/>
        <rFont val="Times New Roman"/>
        <family val="1"/>
      </rPr>
      <t>masonry</t>
    </r>
    <r>
      <rPr>
        <sz val="11"/>
        <rFont val="Times New Roman"/>
        <family val="1"/>
      </rPr>
      <t xml:space="preserve"> </t>
    </r>
    <r>
      <rPr>
        <sz val="11"/>
        <color indexed="8"/>
        <rFont val="Times New Roman"/>
        <family val="1"/>
      </rPr>
      <t>basement</t>
    </r>
    <r>
      <rPr>
        <sz val="11"/>
        <rFont val="Times New Roman"/>
        <family val="1"/>
      </rPr>
      <t xml:space="preserve"> </t>
    </r>
    <r>
      <rPr>
        <sz val="11"/>
        <color indexed="8"/>
        <rFont val="Times New Roman"/>
        <family val="1"/>
      </rPr>
      <t>walls</t>
    </r>
    <r>
      <rPr>
        <sz val="11"/>
        <rFont val="Times New Roman"/>
        <family val="1"/>
      </rPr>
      <t xml:space="preserve"> </t>
    </r>
    <r>
      <rPr>
        <sz val="11"/>
        <color indexed="8"/>
        <rFont val="Times New Roman"/>
        <family val="1"/>
      </rPr>
      <t>(0.8m</t>
    </r>
    <r>
      <rPr>
        <sz val="11"/>
        <rFont val="Times New Roman"/>
        <family val="1"/>
      </rPr>
      <t xml:space="preserve"> deep) and 5cm above the groung level </t>
    </r>
    <r>
      <rPr>
        <sz val="11"/>
        <color indexed="8"/>
        <rFont val="Times New Roman"/>
        <family val="1"/>
      </rPr>
      <t>using</t>
    </r>
    <r>
      <rPr>
        <sz val="11"/>
        <rFont val="Times New Roman"/>
        <family val="1"/>
      </rPr>
      <t xml:space="preserve"> </t>
    </r>
    <r>
      <rPr>
        <sz val="11"/>
        <color indexed="8"/>
        <rFont val="Times New Roman"/>
        <family val="1"/>
      </rPr>
      <t>1:4</t>
    </r>
    <r>
      <rPr>
        <sz val="11"/>
        <rFont val="Times New Roman"/>
        <family val="1"/>
      </rPr>
      <t xml:space="preserve"> </t>
    </r>
    <r>
      <rPr>
        <sz val="11"/>
        <color indexed="8"/>
        <rFont val="Times New Roman"/>
        <family val="1"/>
      </rPr>
      <t>c/s</t>
    </r>
    <r>
      <rPr>
        <sz val="11"/>
        <rFont val="Times New Roman"/>
        <family val="1"/>
      </rPr>
      <t xml:space="preserve"> </t>
    </r>
    <r>
      <rPr>
        <sz val="11"/>
        <color indexed="8"/>
        <rFont val="Times New Roman"/>
        <family val="1"/>
      </rPr>
      <t>mortar. Plaster the foundation wall</t>
    </r>
  </si>
  <si>
    <r>
      <rPr>
        <sz val="11"/>
        <color indexed="8"/>
        <rFont val="Times New Roman"/>
        <family val="1"/>
      </rPr>
      <t>Construction</t>
    </r>
    <r>
      <rPr>
        <sz val="11"/>
        <rFont val="Times New Roman"/>
        <family val="1"/>
      </rPr>
      <t xml:space="preserve"> </t>
    </r>
    <r>
      <rPr>
        <sz val="11"/>
        <color indexed="8"/>
        <rFont val="Times New Roman"/>
        <family val="1"/>
      </rPr>
      <t>of (3.8mx3.8mx200mm thick)</t>
    </r>
    <r>
      <rPr>
        <sz val="11"/>
        <rFont val="Times New Roman"/>
        <family val="1"/>
      </rPr>
      <t xml:space="preserve"> </t>
    </r>
    <r>
      <rPr>
        <sz val="11"/>
        <color indexed="8"/>
        <rFont val="Times New Roman"/>
        <family val="1"/>
      </rPr>
      <t>R.CC cover</t>
    </r>
    <r>
      <rPr>
        <sz val="11"/>
        <rFont val="Times New Roman"/>
        <family val="1"/>
      </rPr>
      <t xml:space="preserve"> </t>
    </r>
    <r>
      <rPr>
        <sz val="11"/>
        <color indexed="8"/>
        <rFont val="Times New Roman"/>
        <family val="1"/>
      </rPr>
      <t>slab</t>
    </r>
    <r>
      <rPr>
        <sz val="11"/>
        <rFont val="Times New Roman"/>
        <family val="1"/>
      </rPr>
      <t xml:space="preserve"> </t>
    </r>
    <r>
      <rPr>
        <sz val="11"/>
        <color indexed="8"/>
        <rFont val="Times New Roman"/>
        <family val="1"/>
      </rPr>
      <t>provided</t>
    </r>
    <r>
      <rPr>
        <sz val="11"/>
        <rFont val="Times New Roman"/>
        <family val="1"/>
      </rPr>
      <t xml:space="preserve"> </t>
    </r>
    <r>
      <rPr>
        <sz val="11"/>
        <color indexed="8"/>
        <rFont val="Times New Roman"/>
        <family val="1"/>
      </rPr>
      <t>with</t>
    </r>
    <r>
      <rPr>
        <sz val="11"/>
        <rFont val="Times New Roman"/>
        <family val="1"/>
      </rPr>
      <t xml:space="preserve"> </t>
    </r>
    <r>
      <rPr>
        <sz val="11"/>
        <color indexed="8"/>
        <rFont val="Times New Roman"/>
        <family val="1"/>
      </rPr>
      <t>a</t>
    </r>
    <r>
      <rPr>
        <sz val="11"/>
        <rFont val="Times New Roman"/>
        <family val="1"/>
      </rPr>
      <t xml:space="preserve"> </t>
    </r>
    <r>
      <rPr>
        <sz val="11"/>
        <color indexed="8"/>
        <rFont val="Times New Roman"/>
        <family val="1"/>
      </rPr>
      <t>(500</t>
    </r>
    <r>
      <rPr>
        <sz val="11"/>
        <rFont val="Times New Roman"/>
        <family val="1"/>
      </rPr>
      <t xml:space="preserve"> </t>
    </r>
    <r>
      <rPr>
        <sz val="11"/>
        <color indexed="8"/>
        <rFont val="Times New Roman"/>
        <family val="1"/>
      </rPr>
      <t>x 500mm)</t>
    </r>
    <r>
      <rPr>
        <sz val="11"/>
        <rFont val="Times New Roman"/>
        <family val="1"/>
      </rPr>
      <t xml:space="preserve"> </t>
    </r>
    <r>
      <rPr>
        <sz val="11"/>
        <color indexed="8"/>
        <rFont val="Times New Roman"/>
        <family val="1"/>
      </rPr>
      <t>cleaning</t>
    </r>
    <r>
      <rPr>
        <sz val="11"/>
        <rFont val="Times New Roman"/>
        <family val="1"/>
      </rPr>
      <t xml:space="preserve"> </t>
    </r>
    <r>
      <rPr>
        <sz val="11"/>
        <color indexed="8"/>
        <rFont val="Times New Roman"/>
        <family val="1"/>
      </rPr>
      <t>manhole or desludge. Including flushing the 5 cm of foundation wall above the ground level.</t>
    </r>
  </si>
  <si>
    <t>Supply wall mounted steel  hand-washing tank  complete with all necessary accessories inculuding, tap and connecting to soak-away pit and set to work as per the normal standard.</t>
  </si>
  <si>
    <t>Supply and install turkish toilet seats &amp; the handwashing basin and set to work as per the direction of the engineer.</t>
  </si>
  <si>
    <t>lps</t>
  </si>
  <si>
    <t>Supply and Installation of Non-Slipery White floor tiles on both latrines</t>
  </si>
  <si>
    <t>Supply Installation of White wall tiles on both latrines</t>
  </si>
  <si>
    <t>Supply and install  solar light that can work 12hr everynight,lifePO4lithium battery 5 years lomgspan ,IP65 protection waterproof ,not easy to corrode ,automatic lighting at night .weight 12.5kg ,solar mono 60w 1pc,8m height pole installation</t>
  </si>
  <si>
    <t>Construction of privacy wall 1.5m high and ramp 1m long, 1m wide with slope of 2%.</t>
  </si>
  <si>
    <t>Marking of visibility on the latrines wall for Donor and DRC logos</t>
  </si>
  <si>
    <t xml:space="preserve">Pit latrine total items </t>
  </si>
  <si>
    <t xml:space="preserve">Total Cost for Construction of 1 Twin Block latrines Handwashing Facilities </t>
  </si>
  <si>
    <t>AMOUNT (USD)</t>
  </si>
  <si>
    <t>Supply and construct of chain fencing of the solar with GI pipe 2.5" dia. B-class and 2m clear height every 2 meter length and the chain link is 50mmx50mm opening and 2.7mm dim.  Price includes digging for foundation, concrete foundation works, supply and erection of corner posts at bend points, intermediate posts, mesh wire, 4mm galvanized mild steel straining wires, etc... complete as per the Engineer for the fencing. The cost also includes painting work. All material shall be approved my site engineer.</t>
  </si>
  <si>
    <t> </t>
  </si>
  <si>
    <t xml:space="preserve"> Supply and install Gate  </t>
  </si>
  <si>
    <t>Single leaflet gate with  dimensions 1830mm x 2075 mm and other details as shown on the standard drawings for solar and well site.</t>
  </si>
  <si>
    <t>Total cost for fencing existing solar systems</t>
  </si>
  <si>
    <t>SUMMARY OF BILL OF QUANTITIES  HARHAAR BORE HOLE</t>
  </si>
  <si>
    <t>SUMMARY SHEET</t>
  </si>
  <si>
    <t>TOTAL COST FOR CONSTRUCTION OF 30M3 ELEVATED WATER TANK</t>
  </si>
  <si>
    <t xml:space="preserve">TOTAL COST FOR 2KM PIPELINE EXTENSION </t>
  </si>
  <si>
    <t>CONSTRUCTION OF TWIN BLOCK LATRINES</t>
  </si>
  <si>
    <t>TOTAL COST FOR FENCING EXISTING SOLAR SYSTEMS</t>
  </si>
  <si>
    <t>F</t>
  </si>
  <si>
    <t>G</t>
  </si>
  <si>
    <t>FENCE CONSTRUCTION FOR 1 EXISTING SOLAR SYSTEM</t>
  </si>
  <si>
    <t>s</t>
  </si>
  <si>
    <t>TOTAL COST FOR  CONS OF THREE NEW WATER KIOSKS AND ONE REHABILITATION</t>
  </si>
  <si>
    <t>TOTAL COST FOR CONSTRUCTION OF GENERATOR ROOM WITH GUARD ROOM</t>
  </si>
  <si>
    <t>GRAND TOTAL FOR UPGRADING OF HARHAAR BORE BOLE-GLK</t>
  </si>
  <si>
    <t xml:space="preserve">Supply and construct of chain fencing of the communal water points with GI pipe 2.5" dia. B-class and 2m clear height every 2 meter length and the chain link is 50mmx50mm opening and 2.7mm dim.  Price includes digging for foundation, concrete foundation works, supply and erection of corner posts at bend points, intermediate posts, mesh wire, 4mm galvanized mild steel straining wires, etc... complete as per the detailed drawings for the fencing. The cost also includes painting work. All material shall be approved my site engineer 30mx2m(LxW)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</si>
</sst>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quot;$&quot;* #,##0.00_);_(&quot;$&quot;* \(#,##0.00\);_(&quot;$&quot;* &quot;-&quot;??_);_(@_)"/>
    <numFmt numFmtId="165" formatCode="_(* #,##0.00_);_(* \(#,##0.00\);_(* &quot;-&quot;??_);_(@_)"/>
    <numFmt numFmtId="166" formatCode="0.0"/>
    <numFmt numFmtId="167" formatCode="&quot;$&quot;#,##0.00"/>
    <numFmt numFmtId="168" formatCode="_-* #,##0_-;\-* #,##0_-;_-* &quot;-&quot;??_-;_-@_-"/>
    <numFmt numFmtId="169" formatCode="_(&quot;$&quot;* #,##0.0_);_(&quot;$&quot;* \(#,##0.0\);_(&quot;$&quot;* &quot;-&quot;??_);_(@_)"/>
    <numFmt numFmtId="170" formatCode="&quot;$&quot;#,##0.0_);[Red]\(&quot;$&quot;#,##0.0\)"/>
    <numFmt numFmtId="171" formatCode="_-&quot;£&quot;* #,##0.00_-;\-&quot;£&quot;* #,##0.00_-;_-&quot;£&quot;* &quot;-&quot;??_-;_-@_-"/>
    <numFmt numFmtId="172" formatCode="_-* #,##0_-;_-* #,##0\-;_-* &quot;-&quot;??_-;_-@_-"/>
  </numFmts>
  <fonts count="66">
    <font>
      <sz val="10"/>
      <name val="Arial"/>
    </font>
    <font>
      <sz val="11"/>
      <color theme="1"/>
      <name val="Calibri"/>
      <family val="2"/>
      <scheme val="minor"/>
    </font>
    <font>
      <sz val="10"/>
      <name val="Arial"/>
      <family val="2"/>
    </font>
    <font>
      <sz val="10"/>
      <name val="Arial"/>
      <family val="2"/>
    </font>
    <font>
      <sz val="10"/>
      <name val="MS Sans Serif"/>
      <family val="2"/>
      <charset val="178"/>
    </font>
    <font>
      <b/>
      <sz val="12"/>
      <color theme="1"/>
      <name val="Times New Roman"/>
      <family val="1"/>
    </font>
    <font>
      <b/>
      <sz val="12"/>
      <color rgb="FFFFFFFF"/>
      <name val="Times New Roman"/>
      <family val="1"/>
    </font>
    <font>
      <sz val="10"/>
      <name val="Arial"/>
      <family val="2"/>
    </font>
    <font>
      <sz val="10"/>
      <color theme="1"/>
      <name val="Arial"/>
      <family val="2"/>
    </font>
    <font>
      <b/>
      <sz val="11"/>
      <name val="Times New Roman"/>
      <family val="1"/>
    </font>
    <font>
      <b/>
      <sz val="11"/>
      <color theme="0"/>
      <name val="Times New Roman"/>
      <family val="1"/>
    </font>
    <font>
      <b/>
      <sz val="11"/>
      <color theme="1"/>
      <name val="Times New Roman"/>
      <family val="1"/>
    </font>
    <font>
      <sz val="11"/>
      <color theme="1"/>
      <name val="Times New Roman"/>
      <family val="1"/>
    </font>
    <font>
      <sz val="11"/>
      <color indexed="8"/>
      <name val="Times New Roman"/>
      <family val="1"/>
    </font>
    <font>
      <sz val="11"/>
      <name val="Times New Roman"/>
      <family val="1"/>
    </font>
    <font>
      <vertAlign val="superscript"/>
      <sz val="11"/>
      <name val="Times New Roman"/>
      <family val="1"/>
    </font>
    <font>
      <b/>
      <sz val="11"/>
      <color indexed="8"/>
      <name val="Times New Roman"/>
      <family val="1"/>
    </font>
    <font>
      <vertAlign val="superscript"/>
      <sz val="11"/>
      <color indexed="8"/>
      <name val="Times New Roman"/>
      <family val="1"/>
    </font>
    <font>
      <sz val="11"/>
      <color rgb="FF000000"/>
      <name val="Times New Roman"/>
      <family val="1"/>
    </font>
    <font>
      <sz val="11"/>
      <color rgb="FF00000A"/>
      <name val="Times New Roman"/>
      <family val="1"/>
    </font>
    <font>
      <sz val="14"/>
      <name val="Times New Roman"/>
      <family val="1"/>
    </font>
    <font>
      <b/>
      <sz val="11"/>
      <color rgb="FFFFFFFF"/>
      <name val="Times New Roman"/>
      <family val="1"/>
    </font>
    <font>
      <b/>
      <sz val="10"/>
      <name val="Calibri"/>
      <family val="2"/>
      <scheme val="minor"/>
    </font>
    <font>
      <b/>
      <sz val="10.5"/>
      <name val="Calibri"/>
      <family val="2"/>
      <scheme val="minor"/>
    </font>
    <font>
      <b/>
      <sz val="11"/>
      <name val="Calibri"/>
      <family val="2"/>
      <scheme val="minor"/>
    </font>
    <font>
      <sz val="10.5"/>
      <name val="Calibri"/>
      <family val="2"/>
      <scheme val="minor"/>
    </font>
    <font>
      <sz val="10"/>
      <name val="Calibri"/>
      <family val="2"/>
      <scheme val="minor"/>
    </font>
    <font>
      <sz val="10"/>
      <color theme="1"/>
      <name val="Calibri"/>
      <family val="2"/>
      <scheme val="minor"/>
    </font>
    <font>
      <sz val="11"/>
      <name val="Calibri"/>
      <family val="2"/>
      <scheme val="minor"/>
    </font>
    <font>
      <b/>
      <sz val="14"/>
      <color theme="1"/>
      <name val="Calibri"/>
      <family val="2"/>
      <scheme val="minor"/>
    </font>
    <font>
      <b/>
      <sz val="14"/>
      <color rgb="FFFFFFFF"/>
      <name val="Calibri"/>
      <family val="2"/>
      <scheme val="minor"/>
    </font>
    <font>
      <b/>
      <sz val="12"/>
      <color rgb="FFFFFFFF"/>
      <name val="Calibri"/>
      <family val="2"/>
      <scheme val="minor"/>
    </font>
    <font>
      <b/>
      <sz val="10"/>
      <color rgb="FFFFFFFF"/>
      <name val="Arial"/>
      <family val="2"/>
    </font>
    <font>
      <b/>
      <sz val="10"/>
      <color theme="1"/>
      <name val="Arial"/>
      <family val="2"/>
    </font>
    <font>
      <b/>
      <u/>
      <sz val="10"/>
      <color theme="1"/>
      <name val="Arial"/>
      <family val="2"/>
    </font>
    <font>
      <b/>
      <u/>
      <vertAlign val="superscript"/>
      <sz val="10"/>
      <color indexed="8"/>
      <name val="Arial"/>
      <family val="2"/>
    </font>
    <font>
      <b/>
      <u/>
      <sz val="10"/>
      <color indexed="8"/>
      <name val="Arial"/>
      <family val="2"/>
    </font>
    <font>
      <b/>
      <i/>
      <sz val="10"/>
      <color indexed="8"/>
      <name val="Arial"/>
      <family val="2"/>
    </font>
    <font>
      <sz val="10"/>
      <color indexed="8"/>
      <name val="Arial"/>
      <family val="2"/>
    </font>
    <font>
      <u/>
      <sz val="10"/>
      <color indexed="8"/>
      <name val="Arial"/>
      <family val="2"/>
    </font>
    <font>
      <vertAlign val="superscript"/>
      <sz val="10"/>
      <color indexed="8"/>
      <name val="Arial"/>
      <family val="2"/>
    </font>
    <font>
      <i/>
      <u/>
      <sz val="10"/>
      <color indexed="8"/>
      <name val="Arial"/>
      <family val="2"/>
    </font>
    <font>
      <b/>
      <sz val="11"/>
      <color theme="1"/>
      <name val="Arial"/>
      <family val="2"/>
    </font>
    <font>
      <sz val="11"/>
      <color indexed="8"/>
      <name val="Calibri"/>
      <family val="2"/>
      <scheme val="minor"/>
    </font>
    <font>
      <b/>
      <u val="doubleAccounting"/>
      <sz val="16"/>
      <color theme="1"/>
      <name val="Calibri"/>
      <family val="2"/>
      <scheme val="minor"/>
    </font>
    <font>
      <i/>
      <sz val="10"/>
      <color indexed="8"/>
      <name val="Arial"/>
      <family val="2"/>
    </font>
    <font>
      <b/>
      <sz val="10"/>
      <name val="Arial"/>
      <family val="2"/>
    </font>
    <font>
      <sz val="11"/>
      <color indexed="8"/>
      <name val="Calibri"/>
      <family val="2"/>
    </font>
    <font>
      <vertAlign val="superscript"/>
      <sz val="10"/>
      <color indexed="8"/>
      <name val="Calibri"/>
      <family val="2"/>
    </font>
    <font>
      <sz val="12"/>
      <name val="Arial"/>
      <family val="2"/>
    </font>
    <font>
      <sz val="10"/>
      <color indexed="8"/>
      <name val="Calibri"/>
      <family val="2"/>
    </font>
    <font>
      <sz val="10"/>
      <name val="Calibri"/>
      <family val="2"/>
    </font>
    <font>
      <vertAlign val="superscript"/>
      <sz val="10"/>
      <name val="Calibri"/>
      <family val="2"/>
    </font>
    <font>
      <sz val="10"/>
      <color rgb="FF00000A"/>
      <name val="Arial"/>
      <family val="2"/>
    </font>
    <font>
      <sz val="10"/>
      <color rgb="FF000000"/>
      <name val="Arial"/>
      <family val="2"/>
    </font>
    <font>
      <b/>
      <sz val="12"/>
      <color theme="1"/>
      <name val="Arial"/>
      <family val="2"/>
    </font>
    <font>
      <b/>
      <sz val="12"/>
      <color theme="1"/>
      <name val="Calibri"/>
      <family val="2"/>
      <scheme val="minor"/>
    </font>
    <font>
      <b/>
      <sz val="14"/>
      <name val="Arial"/>
      <family val="2"/>
    </font>
    <font>
      <sz val="14"/>
      <name val="Candara"/>
      <family val="2"/>
    </font>
    <font>
      <b/>
      <u val="doubleAccounting"/>
      <sz val="14"/>
      <color theme="1"/>
      <name val="Calibri"/>
      <family val="2"/>
      <scheme val="minor"/>
    </font>
    <font>
      <b/>
      <sz val="14"/>
      <name val="Times New Roman"/>
      <family val="1"/>
    </font>
    <font>
      <b/>
      <sz val="10"/>
      <name val="Calibri"/>
      <family val="2"/>
    </font>
    <font>
      <b/>
      <sz val="10.5"/>
      <name val="Calibri"/>
      <family val="2"/>
    </font>
    <font>
      <sz val="10.5"/>
      <name val="Calibri"/>
      <family val="2"/>
    </font>
    <font>
      <b/>
      <sz val="10.5"/>
      <color rgb="FF000000"/>
      <name val="Calibri"/>
      <family val="2"/>
    </font>
    <font>
      <b/>
      <sz val="10"/>
      <color rgb="FF000000"/>
      <name val="Calibri"/>
      <family val="2"/>
    </font>
  </fonts>
  <fills count="17">
    <fill>
      <patternFill patternType="none"/>
    </fill>
    <fill>
      <patternFill patternType="gray125"/>
    </fill>
    <fill>
      <patternFill patternType="solid">
        <fgColor theme="0"/>
        <bgColor indexed="64"/>
      </patternFill>
    </fill>
    <fill>
      <patternFill patternType="solid">
        <fgColor rgb="FF31869B"/>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8" tint="-0.249977111117893"/>
        <bgColor indexed="64"/>
      </patternFill>
    </fill>
    <fill>
      <patternFill patternType="solid">
        <fgColor rgb="FFFFFFFF"/>
        <bgColor indexed="64"/>
      </patternFill>
    </fill>
    <fill>
      <patternFill patternType="solid">
        <fgColor indexed="9"/>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indexed="22"/>
        <bgColor indexed="64"/>
      </patternFill>
    </fill>
    <fill>
      <patternFill patternType="solid">
        <fgColor rgb="FF7030A0"/>
        <bgColor indexed="64"/>
      </patternFill>
    </fill>
    <fill>
      <patternFill patternType="solid">
        <fgColor theme="0"/>
        <bgColor rgb="FF000000"/>
      </patternFill>
    </fill>
  </fills>
  <borders count="1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9">
    <xf numFmtId="0" fontId="0" fillId="0" borderId="0"/>
    <xf numFmtId="165" fontId="2" fillId="0" borderId="0" applyFont="0" applyFill="0" applyBorder="0" applyAlignment="0" applyProtection="0"/>
    <xf numFmtId="43" fontId="3" fillId="0" borderId="0" applyFont="0" applyFill="0" applyBorder="0" applyAlignment="0" applyProtection="0"/>
    <xf numFmtId="0" fontId="4" fillId="0" borderId="0"/>
    <xf numFmtId="0" fontId="3" fillId="0" borderId="0"/>
    <xf numFmtId="164" fontId="7" fillId="0" borderId="0" applyFont="0" applyFill="0" applyBorder="0" applyAlignment="0" applyProtection="0"/>
    <xf numFmtId="0" fontId="1" fillId="0" borderId="0"/>
    <xf numFmtId="165" fontId="2" fillId="0" borderId="0" applyFont="0" applyFill="0" applyBorder="0" applyAlignment="0" applyProtection="0"/>
    <xf numFmtId="0" fontId="2" fillId="0" borderId="0"/>
    <xf numFmtId="0" fontId="2" fillId="0" borderId="0"/>
    <xf numFmtId="0" fontId="1" fillId="0" borderId="0"/>
    <xf numFmtId="165" fontId="2" fillId="0" borderId="0" applyFont="0" applyFill="0" applyBorder="0" applyAlignment="0" applyProtection="0"/>
    <xf numFmtId="43" fontId="1" fillId="0" borderId="0" applyFont="0" applyFill="0" applyBorder="0" applyAlignment="0" applyProtection="0"/>
    <xf numFmtId="0" fontId="2" fillId="0" borderId="0"/>
    <xf numFmtId="165" fontId="1" fillId="0" borderId="0" applyFont="0" applyFill="0" applyBorder="0" applyAlignment="0" applyProtection="0"/>
    <xf numFmtId="0" fontId="2" fillId="0" borderId="0"/>
    <xf numFmtId="0" fontId="2" fillId="0" borderId="0">
      <protection locked="0"/>
    </xf>
    <xf numFmtId="0" fontId="2" fillId="0" borderId="0"/>
    <xf numFmtId="171" fontId="2" fillId="0" borderId="0" applyFont="0" applyFill="0" applyBorder="0" applyAlignment="0" applyProtection="0"/>
  </cellStyleXfs>
  <cellXfs count="242">
    <xf numFmtId="0" fontId="0" fillId="0" borderId="0" xfId="0"/>
    <xf numFmtId="0" fontId="0" fillId="0" borderId="0" xfId="0" applyAlignment="1">
      <alignment wrapText="1"/>
    </xf>
    <xf numFmtId="0" fontId="0" fillId="0" borderId="0" xfId="0" applyAlignment="1">
      <alignment horizontal="center" wrapText="1"/>
    </xf>
    <xf numFmtId="0" fontId="0" fillId="0" borderId="0" xfId="0" applyAlignment="1">
      <alignment horizontal="right" vertical="top" wrapText="1"/>
    </xf>
    <xf numFmtId="165" fontId="0" fillId="0" borderId="0" xfId="1" applyFont="1" applyAlignment="1" applyProtection="1">
      <alignment wrapText="1"/>
    </xf>
    <xf numFmtId="0" fontId="6" fillId="3" borderId="4" xfId="0" applyFont="1" applyFill="1" applyBorder="1" applyAlignment="1">
      <alignment horizontal="center" vertical="center"/>
    </xf>
    <xf numFmtId="0" fontId="10" fillId="6" borderId="4" xfId="0" applyFont="1" applyFill="1" applyBorder="1" applyAlignment="1">
      <alignment horizontal="left" vertical="center"/>
    </xf>
    <xf numFmtId="0" fontId="10" fillId="6" borderId="4" xfId="0" applyFont="1" applyFill="1" applyBorder="1" applyAlignment="1">
      <alignment horizontal="center" vertical="center"/>
    </xf>
    <xf numFmtId="164" fontId="10" fillId="6" borderId="4" xfId="5" applyFont="1" applyFill="1" applyBorder="1" applyAlignment="1">
      <alignment horizontal="center"/>
    </xf>
    <xf numFmtId="164" fontId="10" fillId="6" borderId="4" xfId="5" applyFont="1" applyFill="1" applyBorder="1" applyAlignment="1">
      <alignment horizontal="center" vertical="center"/>
    </xf>
    <xf numFmtId="166" fontId="11" fillId="0" borderId="4" xfId="0" applyNumberFormat="1" applyFont="1" applyBorder="1" applyAlignment="1">
      <alignment horizontal="right"/>
    </xf>
    <xf numFmtId="0" fontId="11" fillId="0" borderId="4" xfId="0" applyFont="1" applyBorder="1"/>
    <xf numFmtId="0" fontId="12" fillId="0" borderId="4" xfId="0" applyFont="1" applyBorder="1"/>
    <xf numFmtId="0" fontId="12" fillId="0" borderId="4" xfId="0" applyFont="1" applyBorder="1" applyAlignment="1">
      <alignment horizontal="right"/>
    </xf>
    <xf numFmtId="0" fontId="13" fillId="0" borderId="4" xfId="0" applyFont="1" applyBorder="1" applyAlignment="1">
      <alignment horizontal="right" vertical="center"/>
    </xf>
    <xf numFmtId="0" fontId="13" fillId="0" borderId="4" xfId="0" applyFont="1" applyBorder="1" applyAlignment="1">
      <alignment wrapText="1"/>
    </xf>
    <xf numFmtId="0" fontId="14" fillId="0" borderId="4" xfId="0" applyFont="1" applyBorder="1" applyAlignment="1">
      <alignment horizontal="center" vertical="center"/>
    </xf>
    <xf numFmtId="167" fontId="12" fillId="7" borderId="4" xfId="0" applyNumberFormat="1" applyFont="1" applyFill="1" applyBorder="1" applyAlignment="1">
      <alignment horizontal="center" vertical="center"/>
    </xf>
    <xf numFmtId="167" fontId="12" fillId="0" borderId="4" xfId="0" applyNumberFormat="1" applyFont="1" applyBorder="1" applyAlignment="1">
      <alignment horizontal="center" vertical="center"/>
    </xf>
    <xf numFmtId="0" fontId="13" fillId="0" borderId="4" xfId="0" applyFont="1" applyBorder="1" applyAlignment="1">
      <alignment vertical="justify"/>
    </xf>
    <xf numFmtId="0" fontId="12" fillId="0" borderId="4" xfId="0" applyFont="1" applyBorder="1" applyAlignment="1">
      <alignment horizontal="right" vertical="center"/>
    </xf>
    <xf numFmtId="0" fontId="13" fillId="8" borderId="4" xfId="0" applyFont="1" applyFill="1" applyBorder="1" applyAlignment="1">
      <alignment wrapText="1"/>
    </xf>
    <xf numFmtId="0" fontId="13" fillId="0" borderId="4" xfId="0" applyFont="1" applyBorder="1" applyAlignment="1">
      <alignment horizontal="center" vertical="center"/>
    </xf>
    <xf numFmtId="166" fontId="12" fillId="0" borderId="4" xfId="0" applyNumberFormat="1" applyFont="1" applyBorder="1" applyAlignment="1">
      <alignment horizontal="right"/>
    </xf>
    <xf numFmtId="0" fontId="13" fillId="8" borderId="4" xfId="0" applyFont="1" applyFill="1" applyBorder="1" applyAlignment="1">
      <alignment horizontal="center" vertical="center"/>
    </xf>
    <xf numFmtId="0" fontId="14" fillId="0" borderId="4" xfId="0" applyFont="1" applyBorder="1" applyAlignment="1">
      <alignment horizontal="left" vertical="top" wrapText="1"/>
    </xf>
    <xf numFmtId="0" fontId="13" fillId="0" borderId="4" xfId="0" applyFont="1" applyBorder="1" applyAlignment="1">
      <alignment vertical="center" wrapText="1"/>
    </xf>
    <xf numFmtId="167" fontId="12" fillId="0" borderId="4" xfId="5" applyNumberFormat="1" applyFont="1" applyBorder="1" applyAlignment="1">
      <alignment horizontal="right"/>
    </xf>
    <xf numFmtId="0" fontId="14" fillId="8" borderId="4" xfId="0" applyFont="1" applyFill="1" applyBorder="1" applyAlignment="1">
      <alignment horizontal="center" vertical="center"/>
    </xf>
    <xf numFmtId="167" fontId="18" fillId="0" borderId="4" xfId="0" applyNumberFormat="1" applyFont="1" applyBorder="1" applyAlignment="1">
      <alignment horizontal="right" vertical="center"/>
    </xf>
    <xf numFmtId="0" fontId="13" fillId="0" borderId="4" xfId="0" applyFont="1" applyBorder="1" applyAlignment="1" applyProtection="1">
      <alignment wrapText="1"/>
      <protection locked="0"/>
    </xf>
    <xf numFmtId="0" fontId="14" fillId="0" borderId="4" xfId="0" applyFont="1" applyBorder="1" applyAlignment="1">
      <alignment vertical="top" wrapText="1"/>
    </xf>
    <xf numFmtId="0" fontId="12" fillId="9" borderId="4" xfId="0" applyFont="1" applyFill="1" applyBorder="1"/>
    <xf numFmtId="167" fontId="11" fillId="9" borderId="4" xfId="0" applyNumberFormat="1" applyFont="1" applyFill="1" applyBorder="1" applyAlignment="1">
      <alignment horizontal="center"/>
    </xf>
    <xf numFmtId="166" fontId="19" fillId="0" borderId="4" xfId="0" applyNumberFormat="1" applyFont="1" applyBorder="1" applyAlignment="1">
      <alignment vertical="top"/>
    </xf>
    <xf numFmtId="0" fontId="19" fillId="0" borderId="4" xfId="0" applyFont="1" applyBorder="1"/>
    <xf numFmtId="0" fontId="19" fillId="0" borderId="4" xfId="0" applyFont="1" applyBorder="1" applyAlignment="1">
      <alignment wrapText="1"/>
    </xf>
    <xf numFmtId="0" fontId="20" fillId="0" borderId="4" xfId="0" applyFont="1" applyBorder="1" applyAlignment="1">
      <alignment horizontal="center" wrapText="1"/>
    </xf>
    <xf numFmtId="0" fontId="21" fillId="3" borderId="4" xfId="0" applyFont="1" applyFill="1" applyBorder="1" applyAlignment="1">
      <alignment horizontal="center" vertical="top"/>
    </xf>
    <xf numFmtId="0" fontId="21" fillId="3" borderId="4" xfId="0" applyFont="1" applyFill="1" applyBorder="1" applyAlignment="1">
      <alignment vertical="top"/>
    </xf>
    <xf numFmtId="0" fontId="21" fillId="3" borderId="4" xfId="0" applyFont="1" applyFill="1" applyBorder="1" applyAlignment="1">
      <alignment horizontal="center" vertical="top" wrapText="1"/>
    </xf>
    <xf numFmtId="166" fontId="9" fillId="0" borderId="4" xfId="4" applyNumberFormat="1" applyFont="1" applyBorder="1" applyAlignment="1">
      <alignment vertical="top" wrapText="1"/>
    </xf>
    <xf numFmtId="0" fontId="14" fillId="0" borderId="4" xfId="4" applyFont="1" applyBorder="1" applyAlignment="1">
      <alignment vertical="top" wrapText="1"/>
    </xf>
    <xf numFmtId="2" fontId="14" fillId="0" borderId="4" xfId="4" applyNumberFormat="1" applyFont="1" applyBorder="1" applyAlignment="1">
      <alignment vertical="top" wrapText="1"/>
    </xf>
    <xf numFmtId="166" fontId="14" fillId="0" borderId="4" xfId="4" applyNumberFormat="1" applyFont="1" applyBorder="1" applyAlignment="1">
      <alignment vertical="top" wrapText="1"/>
    </xf>
    <xf numFmtId="0" fontId="9" fillId="0" borderId="4" xfId="4" applyFont="1" applyBorder="1" applyAlignment="1">
      <alignment vertical="top" wrapText="1"/>
    </xf>
    <xf numFmtId="0" fontId="12" fillId="0" borderId="4" xfId="0" applyFont="1" applyBorder="1" applyAlignment="1">
      <alignment vertical="top"/>
    </xf>
    <xf numFmtId="165" fontId="9" fillId="0" borderId="4" xfId="1" applyFont="1" applyBorder="1" applyAlignment="1">
      <alignment vertical="top" wrapText="1"/>
    </xf>
    <xf numFmtId="0" fontId="23" fillId="0" borderId="4" xfId="0" applyFont="1" applyBorder="1" applyAlignment="1">
      <alignment horizontal="center" vertical="center" wrapText="1"/>
    </xf>
    <xf numFmtId="0" fontId="24" fillId="0" borderId="4" xfId="0" applyFont="1" applyBorder="1" applyAlignment="1">
      <alignment horizontal="center" vertical="center" wrapText="1"/>
    </xf>
    <xf numFmtId="0" fontId="26" fillId="0" borderId="4" xfId="0" applyFont="1" applyBorder="1" applyAlignment="1">
      <alignment horizontal="center"/>
    </xf>
    <xf numFmtId="168" fontId="26" fillId="0" borderId="4" xfId="2" applyNumberFormat="1" applyFont="1" applyFill="1" applyBorder="1" applyProtection="1">
      <protection locked="0"/>
    </xf>
    <xf numFmtId="0" fontId="25" fillId="2" borderId="4" xfId="3" applyFont="1" applyFill="1" applyBorder="1" applyAlignment="1">
      <alignment horizontal="center" vertical="center"/>
    </xf>
    <xf numFmtId="0" fontId="28" fillId="0" borderId="4" xfId="0" applyFont="1" applyBorder="1" applyAlignment="1">
      <alignment horizontal="center" vertical="center" wrapText="1"/>
    </xf>
    <xf numFmtId="0" fontId="26" fillId="2" borderId="4" xfId="0" applyFont="1" applyFill="1" applyBorder="1" applyAlignment="1">
      <alignment horizontal="center"/>
    </xf>
    <xf numFmtId="168" fontId="26" fillId="2" borderId="4" xfId="2" applyNumberFormat="1" applyFont="1" applyFill="1" applyBorder="1" applyProtection="1">
      <protection locked="0"/>
    </xf>
    <xf numFmtId="43" fontId="0" fillId="2" borderId="4" xfId="2" applyFont="1" applyFill="1" applyBorder="1"/>
    <xf numFmtId="0" fontId="31" fillId="3" borderId="4" xfId="0" applyFont="1" applyFill="1" applyBorder="1" applyAlignment="1">
      <alignment vertical="center"/>
    </xf>
    <xf numFmtId="0" fontId="31" fillId="3" borderId="4" xfId="0" applyFont="1" applyFill="1" applyBorder="1" applyAlignment="1">
      <alignment horizontal="center" vertical="center"/>
    </xf>
    <xf numFmtId="0" fontId="32" fillId="3" borderId="4" xfId="0" applyFont="1" applyFill="1" applyBorder="1" applyAlignment="1">
      <alignment horizontal="center" vertical="center" wrapText="1"/>
    </xf>
    <xf numFmtId="0" fontId="33" fillId="0" borderId="4" xfId="0" applyFont="1" applyBorder="1" applyAlignment="1">
      <alignment horizontal="center" vertical="center"/>
    </xf>
    <xf numFmtId="0" fontId="34" fillId="0" borderId="5" xfId="0" applyFont="1" applyBorder="1" applyAlignment="1">
      <alignment vertical="center" wrapText="1"/>
    </xf>
    <xf numFmtId="0" fontId="8" fillId="0" borderId="5" xfId="0" applyFont="1" applyBorder="1" applyAlignment="1">
      <alignment horizontal="center" vertical="center"/>
    </xf>
    <xf numFmtId="0" fontId="0" fillId="0" borderId="5" xfId="0" applyBorder="1"/>
    <xf numFmtId="0" fontId="8" fillId="0" borderId="5" xfId="0" applyFont="1" applyBorder="1" applyAlignment="1">
      <alignment vertical="center"/>
    </xf>
    <xf numFmtId="0" fontId="34" fillId="11" borderId="4" xfId="0" applyFont="1" applyFill="1" applyBorder="1"/>
    <xf numFmtId="0" fontId="34" fillId="11" borderId="4" xfId="0" applyFont="1" applyFill="1" applyBorder="1" applyAlignment="1">
      <alignment horizontal="center"/>
    </xf>
    <xf numFmtId="0" fontId="8" fillId="0" borderId="4" xfId="0" applyFont="1" applyBorder="1" applyAlignment="1">
      <alignment horizontal="center" vertical="center"/>
    </xf>
    <xf numFmtId="0" fontId="8" fillId="0" borderId="4" xfId="0" applyFont="1" applyBorder="1" applyAlignment="1">
      <alignment wrapText="1"/>
    </xf>
    <xf numFmtId="0" fontId="8" fillId="0" borderId="4" xfId="0" applyFont="1" applyBorder="1" applyAlignment="1">
      <alignment horizontal="center" wrapText="1"/>
    </xf>
    <xf numFmtId="164" fontId="8" fillId="0" borderId="4" xfId="5" applyFont="1" applyBorder="1" applyAlignment="1">
      <alignment horizontal="right" wrapText="1"/>
    </xf>
    <xf numFmtId="164" fontId="8" fillId="0" borderId="4" xfId="5" applyFont="1" applyBorder="1" applyAlignment="1">
      <alignment wrapText="1"/>
    </xf>
    <xf numFmtId="0" fontId="38" fillId="0" borderId="4" xfId="0" applyFont="1" applyBorder="1" applyAlignment="1">
      <alignment wrapText="1"/>
    </xf>
    <xf numFmtId="0" fontId="8" fillId="0" borderId="4" xfId="0" applyFont="1" applyBorder="1" applyAlignment="1">
      <alignment horizontal="center"/>
    </xf>
    <xf numFmtId="0" fontId="8" fillId="0" borderId="4" xfId="0" applyFont="1" applyBorder="1"/>
    <xf numFmtId="164" fontId="8" fillId="0" borderId="4" xfId="5" applyFont="1" applyBorder="1"/>
    <xf numFmtId="0" fontId="38" fillId="0" borderId="4" xfId="0" applyFont="1" applyBorder="1" applyAlignment="1">
      <alignment vertical="top" wrapText="1"/>
    </xf>
    <xf numFmtId="0" fontId="8" fillId="0" borderId="4" xfId="0" applyFont="1" applyBorder="1" applyAlignment="1">
      <alignment vertical="center" wrapText="1"/>
    </xf>
    <xf numFmtId="164" fontId="42" fillId="12" borderId="4" xfId="5" applyFont="1" applyFill="1" applyBorder="1" applyAlignment="1">
      <alignment wrapText="1"/>
    </xf>
    <xf numFmtId="0" fontId="33" fillId="13" borderId="4" xfId="0" applyFont="1" applyFill="1" applyBorder="1" applyAlignment="1">
      <alignment wrapText="1"/>
    </xf>
    <xf numFmtId="0" fontId="33" fillId="13" borderId="4" xfId="0" applyFont="1" applyFill="1" applyBorder="1" applyAlignment="1">
      <alignment horizontal="center"/>
    </xf>
    <xf numFmtId="0" fontId="33" fillId="13" borderId="4" xfId="0" applyFont="1" applyFill="1" applyBorder="1"/>
    <xf numFmtId="164" fontId="33" fillId="13" borderId="4" xfId="5" applyFont="1" applyFill="1" applyBorder="1"/>
    <xf numFmtId="164" fontId="33" fillId="13" borderId="4" xfId="5" applyFont="1" applyFill="1" applyBorder="1" applyAlignment="1">
      <alignment wrapText="1"/>
    </xf>
    <xf numFmtId="2" fontId="8" fillId="0" borderId="4" xfId="0" applyNumberFormat="1" applyFont="1" applyBorder="1" applyAlignment="1">
      <alignment horizontal="center" vertical="center"/>
    </xf>
    <xf numFmtId="0" fontId="43" fillId="0" borderId="4" xfId="0" applyFont="1" applyBorder="1" applyAlignment="1">
      <alignment wrapText="1"/>
    </xf>
    <xf numFmtId="164" fontId="42" fillId="12" borderId="4" xfId="5" applyFont="1" applyFill="1" applyBorder="1"/>
    <xf numFmtId="169" fontId="44" fillId="4" borderId="4" xfId="0" applyNumberFormat="1" applyFont="1" applyFill="1" applyBorder="1" applyAlignment="1">
      <alignment vertical="center" wrapText="1"/>
    </xf>
    <xf numFmtId="0" fontId="33" fillId="0" borderId="4" xfId="0" applyFont="1" applyBorder="1" applyAlignment="1">
      <alignment vertical="center" wrapText="1"/>
    </xf>
    <xf numFmtId="0" fontId="33" fillId="12" borderId="2" xfId="0" applyFont="1" applyFill="1" applyBorder="1" applyAlignment="1">
      <alignment horizontal="left" wrapText="1"/>
    </xf>
    <xf numFmtId="0" fontId="33" fillId="12" borderId="3" xfId="0" applyFont="1" applyFill="1" applyBorder="1" applyAlignment="1">
      <alignment horizontal="left" wrapText="1"/>
    </xf>
    <xf numFmtId="0" fontId="2" fillId="0" borderId="4" xfId="0" applyFont="1" applyBorder="1" applyAlignment="1">
      <alignment vertical="top" wrapText="1"/>
    </xf>
    <xf numFmtId="166" fontId="53" fillId="0" borderId="4" xfId="0" applyNumberFormat="1" applyFont="1" applyBorder="1"/>
    <xf numFmtId="0" fontId="53" fillId="0" borderId="4" xfId="0" applyFont="1" applyBorder="1" applyAlignment="1">
      <alignment wrapText="1"/>
    </xf>
    <xf numFmtId="0" fontId="53" fillId="0" borderId="4" xfId="0" applyFont="1" applyBorder="1" applyAlignment="1">
      <alignment horizontal="center"/>
    </xf>
    <xf numFmtId="0" fontId="53" fillId="0" borderId="4" xfId="0" applyFont="1" applyBorder="1"/>
    <xf numFmtId="166" fontId="53" fillId="0" borderId="4" xfId="0" applyNumberFormat="1" applyFont="1" applyBorder="1" applyAlignment="1">
      <alignment vertical="top"/>
    </xf>
    <xf numFmtId="0" fontId="54" fillId="0" borderId="4" xfId="0" applyFont="1" applyBorder="1" applyAlignment="1">
      <alignment vertical="center" wrapText="1"/>
    </xf>
    <xf numFmtId="1" fontId="53" fillId="0" borderId="4" xfId="0" applyNumberFormat="1" applyFont="1" applyBorder="1"/>
    <xf numFmtId="2" fontId="8" fillId="0" borderId="4" xfId="0" applyNumberFormat="1" applyFont="1" applyBorder="1" applyAlignment="1">
      <alignment horizontal="right" vertical="center"/>
    </xf>
    <xf numFmtId="165" fontId="49" fillId="2" borderId="4" xfId="1" applyFont="1" applyFill="1" applyBorder="1" applyAlignment="1" applyProtection="1">
      <alignment horizontal="center" wrapText="1"/>
      <protection locked="0"/>
    </xf>
    <xf numFmtId="0" fontId="33" fillId="0" borderId="4" xfId="0" applyFont="1" applyBorder="1" applyAlignment="1">
      <alignment vertical="center"/>
    </xf>
    <xf numFmtId="170" fontId="55" fillId="0" borderId="4" xfId="0" applyNumberFormat="1" applyFont="1" applyBorder="1" applyAlignment="1">
      <alignment vertical="center"/>
    </xf>
    <xf numFmtId="165" fontId="49" fillId="4" borderId="4" xfId="1" applyFont="1" applyFill="1" applyBorder="1" applyAlignment="1" applyProtection="1">
      <alignment horizontal="center" wrapText="1"/>
      <protection locked="0"/>
    </xf>
    <xf numFmtId="0" fontId="53" fillId="0" borderId="4" xfId="0" applyFont="1" applyBorder="1" applyAlignment="1">
      <alignment horizontal="left" vertical="top" wrapText="1"/>
    </xf>
    <xf numFmtId="0" fontId="34" fillId="0" borderId="4" xfId="0" applyFont="1" applyBorder="1" applyAlignment="1">
      <alignment vertical="center" wrapText="1"/>
    </xf>
    <xf numFmtId="0" fontId="0" fillId="0" borderId="4" xfId="0" applyBorder="1"/>
    <xf numFmtId="0" fontId="8" fillId="0" borderId="4" xfId="0" applyFont="1" applyBorder="1" applyAlignment="1">
      <alignment vertical="center"/>
    </xf>
    <xf numFmtId="0" fontId="8" fillId="0" borderId="4" xfId="0" applyFont="1" applyBorder="1" applyAlignment="1">
      <alignment horizontal="right" vertical="center"/>
    </xf>
    <xf numFmtId="2" fontId="8" fillId="0" borderId="4" xfId="0" applyNumberFormat="1" applyFont="1" applyBorder="1" applyAlignment="1">
      <alignment vertical="center"/>
    </xf>
    <xf numFmtId="165" fontId="8" fillId="0" borderId="4" xfId="0" applyNumberFormat="1" applyFont="1" applyBorder="1" applyAlignment="1">
      <alignment vertical="center"/>
    </xf>
    <xf numFmtId="166" fontId="33" fillId="0" borderId="4" xfId="0" applyNumberFormat="1" applyFont="1" applyBorder="1" applyAlignment="1">
      <alignment horizontal="right" vertical="center"/>
    </xf>
    <xf numFmtId="165" fontId="8" fillId="0" borderId="4" xfId="0" applyNumberFormat="1" applyFont="1" applyBorder="1"/>
    <xf numFmtId="166" fontId="46" fillId="2" borderId="4" xfId="3" applyNumberFormat="1" applyFont="1" applyFill="1" applyBorder="1" applyAlignment="1">
      <alignment vertical="center"/>
    </xf>
    <xf numFmtId="0" fontId="46" fillId="2" borderId="4" xfId="3" applyFont="1" applyFill="1" applyBorder="1" applyAlignment="1">
      <alignment vertical="center"/>
    </xf>
    <xf numFmtId="0" fontId="2" fillId="2" borderId="4" xfId="3" applyFont="1" applyFill="1" applyBorder="1" applyAlignment="1">
      <alignment vertical="center"/>
    </xf>
    <xf numFmtId="0" fontId="33" fillId="0" borderId="4" xfId="0" applyFont="1" applyBorder="1" applyAlignment="1">
      <alignment horizontal="left" vertical="center"/>
    </xf>
    <xf numFmtId="0" fontId="56" fillId="4" borderId="4" xfId="0" applyFont="1" applyFill="1" applyBorder="1" applyAlignment="1">
      <alignment horizontal="left" wrapText="1"/>
    </xf>
    <xf numFmtId="0" fontId="2" fillId="0" borderId="0" xfId="0" applyFont="1"/>
    <xf numFmtId="0" fontId="56" fillId="2" borderId="4" xfId="0" applyFont="1" applyFill="1" applyBorder="1" applyAlignment="1">
      <alignment horizontal="left" wrapText="1"/>
    </xf>
    <xf numFmtId="0" fontId="33" fillId="2" borderId="1" xfId="0" applyFont="1" applyFill="1" applyBorder="1" applyAlignment="1">
      <alignment horizontal="left" wrapText="1"/>
    </xf>
    <xf numFmtId="166" fontId="33" fillId="2" borderId="4" xfId="0" applyNumberFormat="1" applyFont="1" applyFill="1" applyBorder="1" applyAlignment="1">
      <alignment horizontal="center" vertical="center"/>
    </xf>
    <xf numFmtId="166" fontId="33" fillId="2" borderId="4" xfId="0" applyNumberFormat="1" applyFont="1" applyFill="1" applyBorder="1" applyAlignment="1">
      <alignment horizontal="center"/>
    </xf>
    <xf numFmtId="0" fontId="30" fillId="2" borderId="4" xfId="0" applyFont="1" applyFill="1" applyBorder="1" applyAlignment="1">
      <alignment horizontal="center" vertical="center"/>
    </xf>
    <xf numFmtId="0" fontId="21" fillId="2" borderId="4" xfId="0" applyFont="1" applyFill="1" applyBorder="1" applyAlignment="1">
      <alignment horizontal="center" vertical="top"/>
    </xf>
    <xf numFmtId="168" fontId="27" fillId="2" borderId="4" xfId="2" applyNumberFormat="1" applyFont="1" applyFill="1" applyBorder="1"/>
    <xf numFmtId="0" fontId="24" fillId="2" borderId="4" xfId="0" applyFont="1" applyFill="1" applyBorder="1" applyAlignment="1">
      <alignment horizontal="center" vertical="center" wrapText="1"/>
    </xf>
    <xf numFmtId="2" fontId="53" fillId="0" borderId="4" xfId="0" applyNumberFormat="1" applyFont="1" applyBorder="1"/>
    <xf numFmtId="0" fontId="57" fillId="14" borderId="4" xfId="17" applyFont="1" applyFill="1" applyBorder="1" applyAlignment="1">
      <alignment horizontal="center" vertical="center" wrapText="1"/>
    </xf>
    <xf numFmtId="0" fontId="33" fillId="0" borderId="4" xfId="17" applyFont="1" applyBorder="1" applyAlignment="1" applyProtection="1">
      <alignment horizontal="center" vertical="center" wrapText="1"/>
      <protection locked="0"/>
    </xf>
    <xf numFmtId="166" fontId="33" fillId="13" borderId="4" xfId="17" applyNumberFormat="1" applyFont="1" applyFill="1" applyBorder="1" applyAlignment="1">
      <alignment horizontal="center" vertical="center"/>
    </xf>
    <xf numFmtId="0" fontId="33" fillId="13" borderId="4" xfId="17" applyFont="1" applyFill="1" applyBorder="1" applyAlignment="1">
      <alignment wrapText="1"/>
    </xf>
    <xf numFmtId="0" fontId="33" fillId="13" borderId="4" xfId="17" applyFont="1" applyFill="1" applyBorder="1" applyAlignment="1">
      <alignment horizontal="center"/>
    </xf>
    <xf numFmtId="0" fontId="33" fillId="13" borderId="4" xfId="17" applyFont="1" applyFill="1" applyBorder="1"/>
    <xf numFmtId="171" fontId="33" fillId="13" borderId="4" xfId="18" applyFont="1" applyFill="1" applyBorder="1"/>
    <xf numFmtId="171" fontId="33" fillId="13" borderId="4" xfId="18" applyFont="1" applyFill="1" applyBorder="1" applyAlignment="1">
      <alignment wrapText="1"/>
    </xf>
    <xf numFmtId="0" fontId="8" fillId="0" borderId="4" xfId="17" applyFont="1" applyBorder="1" applyAlignment="1" applyProtection="1">
      <alignment horizontal="center" vertical="center" wrapText="1"/>
      <protection locked="0"/>
    </xf>
    <xf numFmtId="0" fontId="2" fillId="0" borderId="4" xfId="17" applyBorder="1" applyAlignment="1" applyProtection="1">
      <alignment horizontal="left" vertical="center" wrapText="1"/>
      <protection locked="0"/>
    </xf>
    <xf numFmtId="0" fontId="2" fillId="2" borderId="4" xfId="17" applyFill="1" applyBorder="1" applyAlignment="1" applyProtection="1">
      <alignment horizontal="center" vertical="center" wrapText="1"/>
      <protection locked="0"/>
    </xf>
    <xf numFmtId="43" fontId="2" fillId="2" borderId="4" xfId="2" applyFont="1" applyFill="1" applyBorder="1" applyAlignment="1" applyProtection="1">
      <alignment horizontal="center" vertical="center" wrapText="1"/>
      <protection locked="0"/>
    </xf>
    <xf numFmtId="43" fontId="38" fillId="2" borderId="4" xfId="2" applyFont="1" applyFill="1" applyBorder="1" applyAlignment="1" applyProtection="1">
      <alignment horizontal="center" vertical="center" wrapText="1"/>
      <protection locked="0"/>
    </xf>
    <xf numFmtId="172" fontId="38" fillId="0" borderId="4" xfId="2" applyNumberFormat="1" applyFont="1" applyBorder="1" applyAlignment="1" applyProtection="1">
      <alignment horizontal="center" vertical="center" wrapText="1"/>
      <protection locked="0"/>
    </xf>
    <xf numFmtId="166" fontId="8" fillId="0" borderId="4" xfId="17" applyNumberFormat="1" applyFont="1" applyBorder="1" applyAlignment="1" applyProtection="1">
      <alignment horizontal="center" vertical="center" wrapText="1"/>
      <protection locked="0"/>
    </xf>
    <xf numFmtId="166" fontId="33" fillId="13" borderId="4" xfId="17" applyNumberFormat="1" applyFont="1" applyFill="1" applyBorder="1" applyAlignment="1">
      <alignment horizontal="center"/>
    </xf>
    <xf numFmtId="169" fontId="59" fillId="4" borderId="4" xfId="17" applyNumberFormat="1" applyFont="1" applyFill="1" applyBorder="1" applyAlignment="1">
      <alignment vertical="center" wrapText="1"/>
    </xf>
    <xf numFmtId="0" fontId="58" fillId="0" borderId="4" xfId="17" applyFont="1" applyBorder="1"/>
    <xf numFmtId="0" fontId="56" fillId="2" borderId="4" xfId="17" applyFont="1" applyFill="1" applyBorder="1" applyAlignment="1">
      <alignment horizontal="left" wrapText="1"/>
    </xf>
    <xf numFmtId="0" fontId="56" fillId="4" borderId="4" xfId="17" applyFont="1" applyFill="1" applyBorder="1" applyAlignment="1">
      <alignment horizontal="left" wrapText="1"/>
    </xf>
    <xf numFmtId="169" fontId="60" fillId="0" borderId="4" xfId="0" applyNumberFormat="1" applyFont="1" applyBorder="1" applyAlignment="1">
      <alignment horizontal="center" wrapText="1"/>
    </xf>
    <xf numFmtId="0" fontId="2" fillId="15" borderId="4" xfId="0" applyFont="1" applyFill="1" applyBorder="1" applyAlignment="1">
      <alignment horizontal="right" vertical="top" wrapText="1"/>
    </xf>
    <xf numFmtId="0" fontId="16" fillId="2" borderId="4" xfId="0" applyFont="1" applyFill="1" applyBorder="1" applyAlignment="1">
      <alignment horizontal="left" wrapText="1"/>
    </xf>
    <xf numFmtId="0" fontId="11" fillId="2" borderId="4" xfId="0" applyFont="1" applyFill="1" applyBorder="1"/>
    <xf numFmtId="0" fontId="16" fillId="2" borderId="4" xfId="0" applyFont="1" applyFill="1" applyBorder="1" applyAlignment="1">
      <alignment horizontal="left" vertical="top" wrapText="1"/>
    </xf>
    <xf numFmtId="166" fontId="12" fillId="2" borderId="4" xfId="0" applyNumberFormat="1" applyFont="1" applyFill="1" applyBorder="1" applyAlignment="1">
      <alignment horizontal="right"/>
    </xf>
    <xf numFmtId="0" fontId="13" fillId="2" borderId="4" xfId="0" applyFont="1" applyFill="1" applyBorder="1" applyAlignment="1">
      <alignment horizontal="right" wrapText="1"/>
    </xf>
    <xf numFmtId="0" fontId="62" fillId="0" borderId="7" xfId="0" applyFont="1" applyFill="1" applyBorder="1" applyAlignment="1">
      <alignment wrapText="1"/>
    </xf>
    <xf numFmtId="0" fontId="62" fillId="0" borderId="9" xfId="0" applyFont="1" applyFill="1" applyBorder="1" applyAlignment="1">
      <alignment wrapText="1"/>
    </xf>
    <xf numFmtId="0" fontId="63" fillId="0" borderId="7" xfId="0" applyFont="1" applyFill="1" applyBorder="1" applyAlignment="1"/>
    <xf numFmtId="0" fontId="63" fillId="0" borderId="9" xfId="0" applyFont="1" applyFill="1" applyBorder="1" applyAlignment="1">
      <alignment wrapText="1"/>
    </xf>
    <xf numFmtId="0" fontId="63" fillId="0" borderId="9" xfId="0" applyFont="1" applyFill="1" applyBorder="1" applyAlignment="1"/>
    <xf numFmtId="0" fontId="51" fillId="0" borderId="9" xfId="0" applyFont="1" applyFill="1" applyBorder="1" applyAlignment="1"/>
    <xf numFmtId="3" fontId="51" fillId="0" borderId="9" xfId="0" applyNumberFormat="1" applyFont="1" applyFill="1" applyBorder="1" applyAlignment="1"/>
    <xf numFmtId="0" fontId="62" fillId="0" borderId="7" xfId="0" applyFont="1" applyFill="1" applyBorder="1" applyAlignment="1"/>
    <xf numFmtId="0" fontId="62" fillId="0" borderId="9" xfId="0" applyFont="1" applyFill="1" applyBorder="1" applyAlignment="1"/>
    <xf numFmtId="0" fontId="64" fillId="0" borderId="9" xfId="0" applyFont="1" applyFill="1" applyBorder="1" applyAlignment="1"/>
    <xf numFmtId="4" fontId="65" fillId="0" borderId="9" xfId="0" applyNumberFormat="1" applyFont="1" applyFill="1" applyBorder="1" applyAlignment="1"/>
    <xf numFmtId="0" fontId="61" fillId="16" borderId="1" xfId="0" applyFont="1" applyFill="1" applyBorder="1" applyAlignment="1">
      <alignment wrapText="1"/>
    </xf>
    <xf numFmtId="0" fontId="61" fillId="16" borderId="2" xfId="0" applyFont="1" applyFill="1" applyBorder="1" applyAlignment="1">
      <alignment wrapText="1"/>
    </xf>
    <xf numFmtId="0" fontId="61" fillId="16" borderId="10" xfId="0" applyFont="1" applyFill="1" applyBorder="1" applyAlignment="1">
      <alignment wrapText="1"/>
    </xf>
    <xf numFmtId="0" fontId="24" fillId="0" borderId="4" xfId="0" applyFont="1" applyBorder="1" applyAlignment="1">
      <alignment horizontal="left" vertical="center" wrapText="1"/>
    </xf>
    <xf numFmtId="0" fontId="29" fillId="15" borderId="6" xfId="0" applyFont="1" applyFill="1" applyBorder="1" applyAlignment="1">
      <alignment horizontal="center" wrapText="1"/>
    </xf>
    <xf numFmtId="0" fontId="31" fillId="3" borderId="7" xfId="0" applyFont="1" applyFill="1" applyBorder="1" applyAlignment="1">
      <alignment vertical="center"/>
    </xf>
    <xf numFmtId="0" fontId="31" fillId="3" borderId="7" xfId="0" applyFont="1" applyFill="1" applyBorder="1" applyAlignment="1">
      <alignment horizontal="center" vertical="center"/>
    </xf>
    <xf numFmtId="0" fontId="32" fillId="3" borderId="7" xfId="0" applyFont="1" applyFill="1" applyBorder="1" applyAlignment="1">
      <alignment horizontal="center" vertical="center" wrapText="1"/>
    </xf>
    <xf numFmtId="169" fontId="44" fillId="4" borderId="5" xfId="0" applyNumberFormat="1" applyFont="1" applyFill="1" applyBorder="1" applyAlignment="1">
      <alignment vertical="center" wrapText="1"/>
    </xf>
    <xf numFmtId="0" fontId="2" fillId="15" borderId="7" xfId="0" applyFont="1" applyFill="1" applyBorder="1" applyAlignment="1">
      <alignment horizontal="right" vertical="top" wrapText="1"/>
    </xf>
    <xf numFmtId="0" fontId="46" fillId="0" borderId="7" xfId="0" applyFont="1" applyBorder="1" applyAlignment="1">
      <alignment wrapText="1"/>
    </xf>
    <xf numFmtId="0" fontId="0" fillId="0" borderId="7" xfId="0" applyBorder="1" applyAlignment="1">
      <alignment horizontal="center" wrapText="1"/>
    </xf>
    <xf numFmtId="165" fontId="0" fillId="0" borderId="7" xfId="1" applyFont="1" applyBorder="1" applyAlignment="1" applyProtection="1">
      <alignment wrapText="1"/>
    </xf>
    <xf numFmtId="0" fontId="8" fillId="0" borderId="4" xfId="0" applyFont="1" applyBorder="1" applyAlignment="1">
      <alignment vertical="top" wrapText="1"/>
    </xf>
    <xf numFmtId="0" fontId="8" fillId="0" borderId="4" xfId="0" applyFont="1" applyBorder="1" applyAlignment="1">
      <alignment horizontal="center" vertical="top"/>
    </xf>
    <xf numFmtId="0" fontId="8" fillId="0" borderId="4" xfId="0" applyFont="1" applyBorder="1" applyAlignment="1">
      <alignment vertical="top"/>
    </xf>
    <xf numFmtId="164" fontId="8" fillId="0" borderId="4" xfId="5" applyFont="1" applyBorder="1" applyAlignment="1">
      <alignment vertical="top"/>
    </xf>
    <xf numFmtId="164" fontId="8" fillId="0" borderId="4" xfId="5" applyFont="1" applyBorder="1" applyAlignment="1">
      <alignment vertical="top" wrapText="1"/>
    </xf>
    <xf numFmtId="0" fontId="0" fillId="0" borderId="0" xfId="0" applyAlignment="1">
      <alignment vertical="top"/>
    </xf>
    <xf numFmtId="0" fontId="0" fillId="0" borderId="0" xfId="0" applyAlignment="1">
      <alignment vertical="top" wrapText="1"/>
    </xf>
    <xf numFmtId="0" fontId="53" fillId="0" borderId="4" xfId="0" applyFont="1" applyBorder="1" applyAlignment="1">
      <alignment vertical="top"/>
    </xf>
    <xf numFmtId="0" fontId="54" fillId="0" borderId="4" xfId="0" applyFont="1" applyBorder="1" applyAlignment="1">
      <alignment vertical="top" wrapText="1"/>
    </xf>
    <xf numFmtId="0" fontId="53" fillId="0" borderId="4" xfId="0" applyFont="1" applyBorder="1" applyAlignment="1">
      <alignment vertical="top" wrapText="1"/>
    </xf>
    <xf numFmtId="0" fontId="63" fillId="0" borderId="9" xfId="0" applyFont="1" applyFill="1" applyBorder="1" applyAlignment="1">
      <alignment vertical="top" wrapText="1"/>
    </xf>
    <xf numFmtId="0" fontId="62" fillId="0" borderId="9" xfId="0" applyFont="1" applyFill="1" applyBorder="1" applyAlignment="1">
      <alignment vertical="top" wrapText="1"/>
    </xf>
    <xf numFmtId="167" fontId="12" fillId="0" borderId="4" xfId="0" applyNumberFormat="1" applyFont="1" applyFill="1" applyBorder="1" applyAlignment="1">
      <alignment horizontal="center" vertical="center"/>
    </xf>
    <xf numFmtId="167" fontId="12" fillId="0" borderId="4" xfId="5" applyNumberFormat="1" applyFont="1" applyFill="1" applyBorder="1"/>
    <xf numFmtId="167" fontId="11" fillId="0" borderId="4" xfId="5" applyNumberFormat="1" applyFont="1" applyFill="1" applyBorder="1"/>
    <xf numFmtId="167" fontId="11" fillId="0" borderId="4" xfId="5" applyNumberFormat="1" applyFont="1" applyFill="1" applyBorder="1" applyAlignment="1">
      <alignment horizontal="center"/>
    </xf>
    <xf numFmtId="0" fontId="22" fillId="15" borderId="4" xfId="0" applyFont="1" applyFill="1" applyBorder="1" applyAlignment="1">
      <alignment horizontal="center" wrapText="1"/>
    </xf>
    <xf numFmtId="0" fontId="22" fillId="10" borderId="4" xfId="0" applyFont="1" applyFill="1" applyBorder="1" applyAlignment="1">
      <alignment horizontal="center" wrapText="1"/>
    </xf>
    <xf numFmtId="0" fontId="9" fillId="5" borderId="4" xfId="0" applyFont="1" applyFill="1" applyBorder="1" applyAlignment="1">
      <alignment horizontal="left" vertical="center" wrapText="1"/>
    </xf>
    <xf numFmtId="0" fontId="10" fillId="6" borderId="4" xfId="0" applyFont="1" applyFill="1" applyBorder="1" applyAlignment="1">
      <alignment horizontal="right" vertical="center"/>
    </xf>
    <xf numFmtId="164" fontId="12" fillId="0" borderId="4" xfId="5" applyFont="1" applyBorder="1" applyAlignment="1">
      <alignment horizontal="right"/>
    </xf>
    <xf numFmtId="164" fontId="12" fillId="0" borderId="4" xfId="5" applyFont="1" applyFill="1" applyBorder="1"/>
    <xf numFmtId="2" fontId="12" fillId="0" borderId="4" xfId="0" applyNumberFormat="1" applyFont="1" applyBorder="1" applyAlignment="1">
      <alignment horizontal="right" vertical="center"/>
    </xf>
    <xf numFmtId="2" fontId="12" fillId="0" borderId="4" xfId="0" applyNumberFormat="1" applyFont="1" applyBorder="1" applyAlignment="1">
      <alignment horizontal="center" vertical="center"/>
    </xf>
    <xf numFmtId="167" fontId="12" fillId="0" borderId="4" xfId="0" applyNumberFormat="1" applyFont="1" applyFill="1" applyBorder="1" applyAlignment="1">
      <alignment horizontal="center"/>
    </xf>
    <xf numFmtId="167" fontId="12" fillId="0" borderId="4" xfId="0" applyNumberFormat="1" applyFont="1" applyBorder="1" applyAlignment="1">
      <alignment horizontal="right" vertical="center"/>
    </xf>
    <xf numFmtId="164" fontId="12" fillId="0" borderId="4" xfId="5" applyFont="1" applyBorder="1"/>
    <xf numFmtId="0" fontId="46" fillId="0" borderId="11" xfId="0" applyFont="1" applyBorder="1" applyAlignment="1">
      <alignment horizontal="left" vertical="top" wrapText="1"/>
    </xf>
    <xf numFmtId="0" fontId="46" fillId="0" borderId="12" xfId="0" applyFont="1" applyBorder="1" applyAlignment="1">
      <alignment horizontal="left" vertical="top" wrapText="1"/>
    </xf>
    <xf numFmtId="0" fontId="46" fillId="0" borderId="13" xfId="0" applyFont="1" applyBorder="1" applyAlignment="1">
      <alignment horizontal="left" vertical="top" wrapText="1"/>
    </xf>
    <xf numFmtId="0" fontId="29" fillId="4" borderId="14" xfId="0" applyFont="1" applyFill="1" applyBorder="1" applyAlignment="1">
      <alignment horizontal="center" wrapText="1"/>
    </xf>
    <xf numFmtId="0" fontId="29" fillId="4" borderId="15" xfId="0" applyFont="1" applyFill="1" applyBorder="1" applyAlignment="1">
      <alignment horizontal="center" wrapText="1"/>
    </xf>
    <xf numFmtId="0" fontId="29" fillId="4" borderId="16" xfId="0" applyFont="1" applyFill="1" applyBorder="1" applyAlignment="1">
      <alignment horizontal="center"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0" fillId="0" borderId="13" xfId="0" applyBorder="1" applyAlignment="1">
      <alignment horizontal="center" vertical="top" wrapText="1"/>
    </xf>
    <xf numFmtId="0" fontId="5" fillId="4" borderId="1" xfId="0" applyFont="1" applyFill="1" applyBorder="1" applyAlignment="1">
      <alignment horizontal="left" vertical="center" wrapText="1"/>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0" fillId="0" borderId="8" xfId="0" applyBorder="1" applyAlignment="1">
      <alignment horizontal="center" vertical="top" wrapText="1"/>
    </xf>
    <xf numFmtId="0" fontId="0" fillId="0" borderId="9" xfId="0" applyBorder="1" applyAlignment="1">
      <alignment horizontal="center" vertical="top" wrapText="1"/>
    </xf>
    <xf numFmtId="0" fontId="0" fillId="0" borderId="15" xfId="0" applyBorder="1" applyAlignment="1">
      <alignment horizontal="center" vertical="top" wrapText="1"/>
    </xf>
    <xf numFmtId="0" fontId="29" fillId="0" borderId="11" xfId="0" applyFont="1" applyBorder="1" applyAlignment="1">
      <alignment horizontal="left" wrapText="1"/>
    </xf>
    <xf numFmtId="0" fontId="29" fillId="0" borderId="12" xfId="0" applyFont="1" applyBorder="1" applyAlignment="1">
      <alignment horizontal="left" wrapText="1"/>
    </xf>
    <xf numFmtId="0" fontId="29" fillId="0" borderId="13" xfId="0" applyFont="1" applyBorder="1" applyAlignment="1">
      <alignment horizontal="left" wrapText="1"/>
    </xf>
    <xf numFmtId="0" fontId="5" fillId="0" borderId="4" xfId="0" applyFont="1" applyBorder="1" applyAlignment="1">
      <alignment horizontal="center"/>
    </xf>
    <xf numFmtId="0" fontId="60" fillId="0" borderId="4" xfId="0" applyFont="1" applyBorder="1" applyAlignment="1">
      <alignment horizontal="left" wrapText="1"/>
    </xf>
    <xf numFmtId="0" fontId="6" fillId="3" borderId="4" xfId="0" applyFont="1" applyFill="1" applyBorder="1" applyAlignment="1">
      <alignment horizontal="center" vertical="center"/>
    </xf>
    <xf numFmtId="0" fontId="22" fillId="10" borderId="4" xfId="0" applyFont="1" applyFill="1" applyBorder="1" applyAlignment="1">
      <alignment horizontal="center" wrapText="1"/>
    </xf>
    <xf numFmtId="0" fontId="33" fillId="0" borderId="4" xfId="17" applyFont="1" applyBorder="1" applyAlignment="1" applyProtection="1">
      <alignment horizontal="left" vertical="center" wrapText="1"/>
      <protection locked="0"/>
    </xf>
    <xf numFmtId="0" fontId="46" fillId="0" borderId="4" xfId="0" applyFont="1" applyBorder="1" applyAlignment="1">
      <alignment horizontal="center" wrapText="1"/>
    </xf>
    <xf numFmtId="0" fontId="33" fillId="4" borderId="4" xfId="0" applyFont="1" applyFill="1" applyBorder="1" applyAlignment="1">
      <alignment horizontal="center" vertical="center"/>
    </xf>
    <xf numFmtId="0" fontId="11" fillId="0" borderId="4" xfId="0" applyFont="1" applyBorder="1" applyAlignment="1">
      <alignment horizontal="center" vertical="top"/>
    </xf>
    <xf numFmtId="0" fontId="56" fillId="4" borderId="4" xfId="0" applyFont="1" applyFill="1" applyBorder="1" applyAlignment="1">
      <alignment horizontal="center" wrapText="1"/>
    </xf>
    <xf numFmtId="0" fontId="56" fillId="2" borderId="4" xfId="0" applyFont="1" applyFill="1" applyBorder="1" applyAlignment="1">
      <alignment horizontal="left" wrapText="1"/>
    </xf>
    <xf numFmtId="0" fontId="24" fillId="0" borderId="4" xfId="0" applyFont="1" applyBorder="1" applyAlignment="1">
      <alignment horizontal="left" vertical="center" wrapText="1"/>
    </xf>
    <xf numFmtId="0" fontId="60" fillId="0" borderId="1" xfId="0" applyFont="1" applyBorder="1" applyAlignment="1">
      <alignment horizontal="left" wrapText="1"/>
    </xf>
    <xf numFmtId="0" fontId="60" fillId="0" borderId="2" xfId="0" applyFont="1" applyBorder="1" applyAlignment="1">
      <alignment horizontal="left" wrapText="1"/>
    </xf>
    <xf numFmtId="0" fontId="60" fillId="0" borderId="3" xfId="0" applyFont="1" applyBorder="1" applyAlignment="1">
      <alignment horizontal="left" wrapText="1"/>
    </xf>
    <xf numFmtId="0" fontId="8" fillId="0" borderId="6"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11" fillId="9" borderId="4" xfId="0" applyFont="1" applyFill="1" applyBorder="1" applyAlignment="1">
      <alignment horizontal="left" wrapText="1"/>
    </xf>
  </cellXfs>
  <cellStyles count="19">
    <cellStyle name="Comma" xfId="1" builtinId="3"/>
    <cellStyle name="Comma 10 2" xfId="12" xr:uid="{00000000-0005-0000-0000-000001000000}"/>
    <cellStyle name="Comma 11 2" xfId="11" xr:uid="{00000000-0005-0000-0000-000002000000}"/>
    <cellStyle name="Comma 2" xfId="14" xr:uid="{00000000-0005-0000-0000-000003000000}"/>
    <cellStyle name="Comma 2 2" xfId="2" xr:uid="{00000000-0005-0000-0000-000004000000}"/>
    <cellStyle name="Comma 2 2 3" xfId="7" xr:uid="{00000000-0005-0000-0000-000005000000}"/>
    <cellStyle name="Currency" xfId="5" builtinId="4"/>
    <cellStyle name="Currency 2" xfId="18" xr:uid="{5A640ADD-7E3D-4699-8FE9-981969D1CD53}"/>
    <cellStyle name="Normal" xfId="0" builtinId="0"/>
    <cellStyle name="Normal 139" xfId="17" xr:uid="{291B5E9B-7E48-410B-8DCF-DC952F57FFE3}"/>
    <cellStyle name="Normal 15" xfId="16" xr:uid="{2DE3B558-6CD4-4EB5-8F2B-E3CD9B469E1B}"/>
    <cellStyle name="Normal 2" xfId="3" xr:uid="{00000000-0005-0000-0000-000008000000}"/>
    <cellStyle name="Normal 2 2" xfId="15" xr:uid="{00000000-0005-0000-0000-000009000000}"/>
    <cellStyle name="Normal 2 2 2" xfId="4" xr:uid="{00000000-0005-0000-0000-00000A000000}"/>
    <cellStyle name="Normal 20" xfId="8" xr:uid="{00000000-0005-0000-0000-00000B000000}"/>
    <cellStyle name="Normal 20 2" xfId="13" xr:uid="{00000000-0005-0000-0000-00000C000000}"/>
    <cellStyle name="Normal 3 2" xfId="9" xr:uid="{00000000-0005-0000-0000-00000D000000}"/>
    <cellStyle name="Normal 4" xfId="6" xr:uid="{00000000-0005-0000-0000-00000E000000}"/>
    <cellStyle name="Normal 6 3" xfId="10"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555625</xdr:colOff>
      <xdr:row>0</xdr:row>
      <xdr:rowOff>39687</xdr:rowOff>
    </xdr:from>
    <xdr:to>
      <xdr:col>5</xdr:col>
      <xdr:colOff>922419</xdr:colOff>
      <xdr:row>0</xdr:row>
      <xdr:rowOff>650874</xdr:rowOff>
    </xdr:to>
    <xdr:pic>
      <xdr:nvPicPr>
        <xdr:cNvPr id="2" name="Picture 1">
          <a:extLst>
            <a:ext uri="{FF2B5EF4-FFF2-40B4-BE49-F238E27FC236}">
              <a16:creationId xmlns:a16="http://schemas.microsoft.com/office/drawing/2014/main" id="{451FACE2-9A43-4736-8D47-C088C38F579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53375" y="674687"/>
          <a:ext cx="1136732" cy="611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07"/>
  <sheetViews>
    <sheetView tabSelected="1" view="pageBreakPreview" topLeftCell="A181" zoomScale="80" zoomScaleNormal="80" zoomScaleSheetLayoutView="80" workbookViewId="0">
      <selection activeCell="B191" sqref="B191:E196"/>
    </sheetView>
  </sheetViews>
  <sheetFormatPr defaultColWidth="9.1796875" defaultRowHeight="12.5"/>
  <cols>
    <col min="1" max="1" width="7.54296875" style="3" customWidth="1"/>
    <col min="2" max="2" width="82.1796875" style="1" customWidth="1"/>
    <col min="3" max="3" width="5.54296875" style="2" customWidth="1"/>
    <col min="4" max="4" width="10.7265625" style="4" bestFit="1" customWidth="1"/>
    <col min="5" max="5" width="11" style="4" customWidth="1"/>
    <col min="6" max="6" width="15.1796875" style="4" customWidth="1"/>
    <col min="7" max="8" width="8.7265625" customWidth="1"/>
    <col min="9" max="9" width="11.7265625" style="1" bestFit="1" customWidth="1"/>
    <col min="10" max="16384" width="9.1796875" style="1"/>
  </cols>
  <sheetData>
    <row r="1" spans="1:6" ht="56" customHeight="1" thickBot="1">
      <c r="A1" s="206" t="s">
        <v>0</v>
      </c>
      <c r="B1" s="207"/>
      <c r="C1" s="207"/>
      <c r="D1" s="207"/>
      <c r="E1" s="207"/>
      <c r="F1" s="208"/>
    </row>
    <row r="2" spans="1:6" ht="18.649999999999999" customHeight="1" thickBot="1">
      <c r="A2" s="170" t="s">
        <v>1</v>
      </c>
      <c r="B2" s="221" t="s">
        <v>2</v>
      </c>
      <c r="C2" s="222"/>
      <c r="D2" s="222"/>
      <c r="E2" s="222"/>
      <c r="F2" s="223"/>
    </row>
    <row r="3" spans="1:6" ht="26">
      <c r="A3" s="123" t="s">
        <v>3</v>
      </c>
      <c r="B3" s="171" t="s">
        <v>4</v>
      </c>
      <c r="C3" s="172" t="s">
        <v>5</v>
      </c>
      <c r="D3" s="172" t="s">
        <v>6</v>
      </c>
      <c r="E3" s="173" t="s">
        <v>7</v>
      </c>
      <c r="F3" s="173" t="s">
        <v>8</v>
      </c>
    </row>
    <row r="4" spans="1:6" ht="18" customHeight="1">
      <c r="A4" s="60"/>
      <c r="B4" s="61" t="s">
        <v>9</v>
      </c>
      <c r="C4" s="62"/>
      <c r="D4" s="63"/>
      <c r="E4" s="64"/>
      <c r="F4" s="64"/>
    </row>
    <row r="5" spans="1:6" ht="18" customHeight="1">
      <c r="A5" s="60"/>
      <c r="B5" s="238" t="s">
        <v>10</v>
      </c>
      <c r="C5" s="239"/>
      <c r="D5" s="239"/>
      <c r="E5" s="239"/>
      <c r="F5" s="240"/>
    </row>
    <row r="6" spans="1:6" ht="18" customHeight="1">
      <c r="A6" s="122">
        <v>1</v>
      </c>
      <c r="B6" s="65" t="s">
        <v>11</v>
      </c>
      <c r="C6" s="66"/>
      <c r="D6" s="65"/>
      <c r="E6" s="65"/>
      <c r="F6" s="65"/>
    </row>
    <row r="7" spans="1:6" ht="18" customHeight="1">
      <c r="A7" s="67">
        <v>1.1000000000000001</v>
      </c>
      <c r="B7" s="179" t="s">
        <v>12</v>
      </c>
      <c r="C7" s="69" t="s">
        <v>13</v>
      </c>
      <c r="D7" s="68">
        <v>1</v>
      </c>
      <c r="E7" s="70"/>
      <c r="F7" s="71"/>
    </row>
    <row r="8" spans="1:6" ht="29.5" customHeight="1">
      <c r="A8" s="67">
        <v>1.2</v>
      </c>
      <c r="B8" s="76" t="s">
        <v>14</v>
      </c>
      <c r="C8" s="73" t="s">
        <v>15</v>
      </c>
      <c r="D8" s="74">
        <v>20.74</v>
      </c>
      <c r="E8" s="75"/>
      <c r="F8" s="71"/>
    </row>
    <row r="9" spans="1:6" ht="29.5" customHeight="1">
      <c r="A9" s="67">
        <v>1.3</v>
      </c>
      <c r="B9" s="76" t="s">
        <v>16</v>
      </c>
      <c r="C9" s="73" t="s">
        <v>15</v>
      </c>
      <c r="D9" s="74">
        <v>3.89</v>
      </c>
      <c r="E9" s="75"/>
      <c r="F9" s="71"/>
    </row>
    <row r="10" spans="1:6" ht="38.5" customHeight="1">
      <c r="A10" s="67">
        <v>1.4</v>
      </c>
      <c r="B10" s="76" t="s">
        <v>17</v>
      </c>
      <c r="C10" s="73" t="s">
        <v>15</v>
      </c>
      <c r="D10" s="74">
        <v>1.296</v>
      </c>
      <c r="E10" s="75"/>
      <c r="F10" s="71"/>
    </row>
    <row r="11" spans="1:6" ht="41" customHeight="1">
      <c r="A11" s="67">
        <v>1.5</v>
      </c>
      <c r="B11" s="76" t="s">
        <v>18</v>
      </c>
      <c r="C11" s="73" t="s">
        <v>15</v>
      </c>
      <c r="D11" s="74">
        <v>8.17</v>
      </c>
      <c r="E11" s="75"/>
      <c r="F11" s="71"/>
    </row>
    <row r="12" spans="1:6" ht="30.5" customHeight="1">
      <c r="A12" s="67">
        <v>1.6</v>
      </c>
      <c r="B12" s="76" t="s">
        <v>19</v>
      </c>
      <c r="C12" s="73" t="s">
        <v>15</v>
      </c>
      <c r="D12" s="74">
        <v>7.08</v>
      </c>
      <c r="E12" s="75"/>
      <c r="F12" s="71"/>
    </row>
    <row r="13" spans="1:6" ht="41.5" customHeight="1">
      <c r="A13" s="67">
        <v>1.7</v>
      </c>
      <c r="B13" s="76" t="s">
        <v>20</v>
      </c>
      <c r="C13" s="73" t="s">
        <v>15</v>
      </c>
      <c r="D13" s="74">
        <v>1.77</v>
      </c>
      <c r="E13" s="75"/>
      <c r="F13" s="71"/>
    </row>
    <row r="14" spans="1:6" ht="25">
      <c r="A14" s="67">
        <v>1.8</v>
      </c>
      <c r="B14" s="72" t="s">
        <v>21</v>
      </c>
      <c r="C14" s="73" t="s">
        <v>15</v>
      </c>
      <c r="D14" s="74">
        <v>6.37</v>
      </c>
      <c r="E14" s="75"/>
      <c r="F14" s="71"/>
    </row>
    <row r="15" spans="1:6" ht="30.5" customHeight="1">
      <c r="A15" s="67">
        <v>1.9</v>
      </c>
      <c r="B15" s="77" t="s">
        <v>22</v>
      </c>
      <c r="C15" s="73" t="s">
        <v>15</v>
      </c>
      <c r="D15" s="74">
        <v>7.08</v>
      </c>
      <c r="E15" s="75"/>
      <c r="F15" s="71"/>
    </row>
    <row r="16" spans="1:6" ht="17" customHeight="1">
      <c r="A16" s="120"/>
      <c r="B16" s="89" t="s">
        <v>23</v>
      </c>
      <c r="C16" s="89"/>
      <c r="D16" s="89"/>
      <c r="E16" s="90"/>
      <c r="F16" s="78"/>
    </row>
    <row r="17" spans="1:8" ht="17" customHeight="1">
      <c r="A17" s="121">
        <v>2</v>
      </c>
      <c r="B17" s="79" t="s">
        <v>24</v>
      </c>
      <c r="C17" s="80"/>
      <c r="D17" s="81"/>
      <c r="E17" s="82"/>
      <c r="F17" s="83"/>
    </row>
    <row r="18" spans="1:8" s="185" customFormat="1" ht="25">
      <c r="A18" s="180">
        <v>2.1</v>
      </c>
      <c r="B18" s="76" t="s">
        <v>25</v>
      </c>
      <c r="C18" s="180" t="s">
        <v>15</v>
      </c>
      <c r="D18" s="181">
        <v>6.62</v>
      </c>
      <c r="E18" s="182"/>
      <c r="F18" s="183"/>
      <c r="G18" s="184"/>
      <c r="H18" s="184"/>
    </row>
    <row r="19" spans="1:8" s="185" customFormat="1" ht="37.5">
      <c r="A19" s="180">
        <v>2.2000000000000002</v>
      </c>
      <c r="B19" s="76" t="s">
        <v>26</v>
      </c>
      <c r="C19" s="180" t="s">
        <v>15</v>
      </c>
      <c r="D19" s="181">
        <v>4</v>
      </c>
      <c r="E19" s="182"/>
      <c r="F19" s="183"/>
      <c r="G19" s="184"/>
      <c r="H19" s="184"/>
    </row>
    <row r="20" spans="1:8" s="185" customFormat="1" ht="25">
      <c r="A20" s="180">
        <v>2.2999999999999998</v>
      </c>
      <c r="B20" s="76" t="s">
        <v>27</v>
      </c>
      <c r="C20" s="180" t="s">
        <v>15</v>
      </c>
      <c r="D20" s="181">
        <v>18.239999999999998</v>
      </c>
      <c r="E20" s="181"/>
      <c r="F20" s="183"/>
      <c r="G20" s="184"/>
      <c r="H20" s="184"/>
    </row>
    <row r="21" spans="1:8" s="185" customFormat="1" ht="25">
      <c r="A21" s="180">
        <v>2.4</v>
      </c>
      <c r="B21" s="76" t="s">
        <v>28</v>
      </c>
      <c r="C21" s="180" t="s">
        <v>15</v>
      </c>
      <c r="D21" s="181">
        <v>11.59</v>
      </c>
      <c r="E21" s="181"/>
      <c r="F21" s="183"/>
      <c r="G21" s="184"/>
      <c r="H21" s="184"/>
    </row>
    <row r="22" spans="1:8" s="185" customFormat="1" ht="37.5">
      <c r="A22" s="180">
        <v>2.5</v>
      </c>
      <c r="B22" s="76" t="s">
        <v>29</v>
      </c>
      <c r="C22" s="180" t="s">
        <v>15</v>
      </c>
      <c r="D22" s="181">
        <v>3</v>
      </c>
      <c r="E22" s="181"/>
      <c r="F22" s="183"/>
      <c r="G22" s="184"/>
      <c r="H22" s="184"/>
    </row>
    <row r="23" spans="1:8" s="185" customFormat="1" ht="25">
      <c r="A23" s="180">
        <v>2.6</v>
      </c>
      <c r="B23" s="76" t="s">
        <v>30</v>
      </c>
      <c r="C23" s="180" t="s">
        <v>15</v>
      </c>
      <c r="D23" s="181">
        <v>5.4</v>
      </c>
      <c r="E23" s="181"/>
      <c r="F23" s="183"/>
      <c r="G23" s="184"/>
      <c r="H23" s="184"/>
    </row>
    <row r="24" spans="1:8" s="185" customFormat="1" ht="25">
      <c r="A24" s="180">
        <v>2.7</v>
      </c>
      <c r="B24" s="76" t="s">
        <v>31</v>
      </c>
      <c r="C24" s="180" t="s">
        <v>32</v>
      </c>
      <c r="D24" s="181">
        <f>D23*2</f>
        <v>10.8</v>
      </c>
      <c r="E24" s="181"/>
      <c r="F24" s="183"/>
      <c r="G24" s="184"/>
      <c r="H24" s="184"/>
    </row>
    <row r="25" spans="1:8" s="185" customFormat="1" ht="14.5">
      <c r="A25" s="180">
        <v>2.8</v>
      </c>
      <c r="B25" s="179" t="s">
        <v>33</v>
      </c>
      <c r="C25" s="180" t="s">
        <v>32</v>
      </c>
      <c r="D25" s="181">
        <f>D23*2</f>
        <v>10.8</v>
      </c>
      <c r="E25" s="181"/>
      <c r="F25" s="183"/>
      <c r="G25" s="184"/>
      <c r="H25" s="184"/>
    </row>
    <row r="26" spans="1:8" s="185" customFormat="1" ht="25">
      <c r="A26" s="180">
        <v>2.9</v>
      </c>
      <c r="B26" s="179" t="s">
        <v>34</v>
      </c>
      <c r="C26" s="180" t="s">
        <v>32</v>
      </c>
      <c r="D26" s="181">
        <f>D23*2</f>
        <v>10.8</v>
      </c>
      <c r="E26" s="181"/>
      <c r="F26" s="183"/>
      <c r="G26" s="184"/>
      <c r="H26" s="184"/>
    </row>
    <row r="27" spans="1:8" ht="27">
      <c r="A27" s="84">
        <v>2.1</v>
      </c>
      <c r="B27" s="91" t="s">
        <v>35</v>
      </c>
      <c r="C27" s="73" t="s">
        <v>13</v>
      </c>
      <c r="D27" s="74">
        <v>1</v>
      </c>
      <c r="E27" s="74"/>
      <c r="F27" s="71"/>
    </row>
    <row r="28" spans="1:8" ht="37.5">
      <c r="A28" s="67">
        <v>2.11</v>
      </c>
      <c r="B28" s="72" t="s">
        <v>36</v>
      </c>
      <c r="C28" s="73" t="s">
        <v>15</v>
      </c>
      <c r="D28" s="74">
        <v>3</v>
      </c>
      <c r="E28" s="74"/>
      <c r="F28" s="71"/>
    </row>
    <row r="29" spans="1:8" ht="19" customHeight="1">
      <c r="A29" s="84">
        <v>2.12</v>
      </c>
      <c r="B29" s="72" t="s">
        <v>37</v>
      </c>
      <c r="C29" s="73" t="s">
        <v>38</v>
      </c>
      <c r="D29" s="74">
        <v>3</v>
      </c>
      <c r="E29" s="74"/>
      <c r="F29" s="71"/>
    </row>
    <row r="30" spans="1:8" ht="19" customHeight="1">
      <c r="A30" s="67">
        <v>2.13</v>
      </c>
      <c r="B30" s="85" t="s">
        <v>39</v>
      </c>
      <c r="C30" s="73" t="s">
        <v>38</v>
      </c>
      <c r="D30" s="74">
        <v>1</v>
      </c>
      <c r="E30" s="74"/>
      <c r="F30" s="71"/>
    </row>
    <row r="31" spans="1:8" ht="19" customHeight="1">
      <c r="A31" s="84">
        <v>2.14</v>
      </c>
      <c r="B31" s="85" t="s">
        <v>40</v>
      </c>
      <c r="C31" s="73" t="s">
        <v>38</v>
      </c>
      <c r="D31" s="74">
        <v>1</v>
      </c>
      <c r="E31" s="74"/>
      <c r="F31" s="71"/>
    </row>
    <row r="32" spans="1:8" ht="15.5" customHeight="1">
      <c r="A32" s="120"/>
      <c r="B32" s="89" t="s">
        <v>23</v>
      </c>
      <c r="C32" s="89"/>
      <c r="D32" s="89"/>
      <c r="E32" s="90"/>
      <c r="F32" s="86"/>
    </row>
    <row r="33" spans="1:6" ht="33.75" customHeight="1" thickBot="1">
      <c r="A33" s="209" t="s">
        <v>41</v>
      </c>
      <c r="B33" s="210"/>
      <c r="C33" s="210"/>
      <c r="D33" s="210"/>
      <c r="E33" s="211"/>
      <c r="F33" s="174"/>
    </row>
    <row r="34" spans="1:6" ht="17" customHeight="1" thickBot="1">
      <c r="A34" s="212"/>
      <c r="B34" s="213"/>
      <c r="C34" s="213"/>
      <c r="D34" s="213"/>
      <c r="E34" s="213"/>
      <c r="F34" s="214"/>
    </row>
    <row r="35" spans="1:6" ht="13">
      <c r="A35" s="175" t="s">
        <v>42</v>
      </c>
      <c r="B35" s="176" t="s">
        <v>43</v>
      </c>
      <c r="C35" s="177"/>
      <c r="D35" s="178"/>
      <c r="E35" s="178"/>
      <c r="F35" s="178"/>
    </row>
    <row r="36" spans="1:6" ht="26">
      <c r="A36" s="123" t="s">
        <v>3</v>
      </c>
      <c r="B36" s="57" t="s">
        <v>4</v>
      </c>
      <c r="C36" s="58" t="s">
        <v>5</v>
      </c>
      <c r="D36" s="58" t="s">
        <v>6</v>
      </c>
      <c r="E36" s="59" t="s">
        <v>7</v>
      </c>
      <c r="F36" s="59" t="s">
        <v>8</v>
      </c>
    </row>
    <row r="37" spans="1:6" ht="19.5" customHeight="1">
      <c r="A37" s="60"/>
      <c r="B37" s="105" t="s">
        <v>44</v>
      </c>
      <c r="C37" s="67"/>
      <c r="D37" s="106"/>
      <c r="E37" s="107"/>
      <c r="F37" s="107"/>
    </row>
    <row r="38" spans="1:6" ht="19.5" customHeight="1">
      <c r="A38" s="108">
        <v>1.1000000000000001</v>
      </c>
      <c r="B38" s="77" t="s">
        <v>45</v>
      </c>
      <c r="C38" s="67" t="s">
        <v>46</v>
      </c>
      <c r="D38" s="107">
        <v>6.7</v>
      </c>
      <c r="E38" s="95"/>
      <c r="F38" s="107"/>
    </row>
    <row r="39" spans="1:6" ht="19.5" customHeight="1">
      <c r="A39" s="108">
        <v>1.2</v>
      </c>
      <c r="B39" s="77" t="s">
        <v>47</v>
      </c>
      <c r="C39" s="67" t="s">
        <v>48</v>
      </c>
      <c r="D39" s="107">
        <v>5.4</v>
      </c>
      <c r="E39" s="95"/>
      <c r="F39" s="109"/>
    </row>
    <row r="40" spans="1:6" ht="19.5" customHeight="1">
      <c r="A40" s="108">
        <v>1.3</v>
      </c>
      <c r="B40" s="77" t="s">
        <v>49</v>
      </c>
      <c r="C40" s="67" t="s">
        <v>48</v>
      </c>
      <c r="D40" s="107">
        <v>0.33600000000000002</v>
      </c>
      <c r="E40" s="95"/>
      <c r="F40" s="110"/>
    </row>
    <row r="41" spans="1:6" ht="19.5" customHeight="1">
      <c r="A41" s="108">
        <v>1.4</v>
      </c>
      <c r="B41" s="77" t="s">
        <v>50</v>
      </c>
      <c r="C41" s="67" t="s">
        <v>51</v>
      </c>
      <c r="D41" s="107">
        <v>6.72</v>
      </c>
      <c r="E41" s="95"/>
      <c r="F41" s="107"/>
    </row>
    <row r="42" spans="1:6" ht="19.5" customHeight="1">
      <c r="A42" s="108">
        <v>1.5</v>
      </c>
      <c r="B42" s="77" t="s">
        <v>52</v>
      </c>
      <c r="C42" s="67" t="s">
        <v>48</v>
      </c>
      <c r="D42" s="107">
        <v>1.008</v>
      </c>
      <c r="E42" s="95"/>
      <c r="F42" s="110"/>
    </row>
    <row r="43" spans="1:6" ht="19.5" customHeight="1">
      <c r="A43" s="108">
        <v>1.6</v>
      </c>
      <c r="B43" s="77" t="s">
        <v>53</v>
      </c>
      <c r="C43" s="67" t="s">
        <v>48</v>
      </c>
      <c r="D43" s="107">
        <v>1.1519999999999999</v>
      </c>
      <c r="E43" s="95"/>
      <c r="F43" s="107"/>
    </row>
    <row r="44" spans="1:6" ht="19.5" customHeight="1">
      <c r="A44" s="108">
        <v>1.7</v>
      </c>
      <c r="B44" s="77" t="s">
        <v>54</v>
      </c>
      <c r="C44" s="67" t="s">
        <v>46</v>
      </c>
      <c r="D44" s="107">
        <v>0.96</v>
      </c>
      <c r="E44" s="95"/>
      <c r="F44" s="107"/>
    </row>
    <row r="45" spans="1:6" ht="19.5" customHeight="1">
      <c r="A45" s="108">
        <v>1.8</v>
      </c>
      <c r="B45" s="77" t="s">
        <v>55</v>
      </c>
      <c r="C45" s="67" t="s">
        <v>48</v>
      </c>
      <c r="D45" s="107">
        <v>6.4000000000000001E-2</v>
      </c>
      <c r="E45" s="95"/>
      <c r="F45" s="110"/>
    </row>
    <row r="46" spans="1:6" ht="19.5" customHeight="1">
      <c r="A46" s="108">
        <v>1.9</v>
      </c>
      <c r="B46" s="77" t="s">
        <v>56</v>
      </c>
      <c r="C46" s="67" t="s">
        <v>46</v>
      </c>
      <c r="D46" s="107">
        <v>6.2</v>
      </c>
      <c r="E46" s="127"/>
      <c r="F46" s="107"/>
    </row>
    <row r="47" spans="1:6" ht="19.5" customHeight="1">
      <c r="A47" s="99">
        <v>1.1000000000000001</v>
      </c>
      <c r="B47" s="77" t="s">
        <v>57</v>
      </c>
      <c r="C47" s="67" t="s">
        <v>46</v>
      </c>
      <c r="D47" s="107">
        <v>6.2</v>
      </c>
      <c r="E47" s="95"/>
      <c r="F47" s="107"/>
    </row>
    <row r="48" spans="1:6" ht="19.5" customHeight="1">
      <c r="A48" s="108">
        <v>1.1100000000000001</v>
      </c>
      <c r="B48" s="77" t="s">
        <v>58</v>
      </c>
      <c r="C48" s="67" t="s">
        <v>48</v>
      </c>
      <c r="D48" s="107">
        <v>6.72</v>
      </c>
      <c r="E48" s="95"/>
      <c r="F48" s="107"/>
    </row>
    <row r="49" spans="1:6" ht="19.5" customHeight="1">
      <c r="A49" s="99">
        <v>1.1200000000000001</v>
      </c>
      <c r="B49" s="77" t="s">
        <v>59</v>
      </c>
      <c r="C49" s="67" t="s">
        <v>60</v>
      </c>
      <c r="D49" s="107">
        <v>4</v>
      </c>
      <c r="E49" s="95"/>
      <c r="F49" s="107"/>
    </row>
    <row r="50" spans="1:6" ht="27" customHeight="1">
      <c r="A50" s="108">
        <v>1.1299999999999999</v>
      </c>
      <c r="B50" s="77" t="s">
        <v>61</v>
      </c>
      <c r="C50" s="67" t="s">
        <v>48</v>
      </c>
      <c r="D50" s="74">
        <v>1.5</v>
      </c>
      <c r="E50" s="95"/>
      <c r="F50" s="110"/>
    </row>
    <row r="51" spans="1:6" ht="19" customHeight="1">
      <c r="A51" s="111">
        <v>2</v>
      </c>
      <c r="B51" s="88" t="s">
        <v>62</v>
      </c>
      <c r="C51" s="67"/>
      <c r="D51" s="107"/>
      <c r="E51" s="100"/>
      <c r="F51" s="107"/>
    </row>
    <row r="52" spans="1:6" ht="19" customHeight="1">
      <c r="A52" s="108">
        <v>2.1</v>
      </c>
      <c r="B52" s="77" t="s">
        <v>63</v>
      </c>
      <c r="C52" s="67" t="s">
        <v>60</v>
      </c>
      <c r="D52" s="107">
        <v>1</v>
      </c>
      <c r="E52" s="95"/>
      <c r="F52" s="110"/>
    </row>
    <row r="53" spans="1:6" ht="19" customHeight="1">
      <c r="A53" s="108">
        <v>2.2000000000000002</v>
      </c>
      <c r="B53" s="77" t="s">
        <v>64</v>
      </c>
      <c r="C53" s="67" t="s">
        <v>60</v>
      </c>
      <c r="D53" s="107">
        <v>2</v>
      </c>
      <c r="E53" s="95"/>
      <c r="F53" s="110"/>
    </row>
    <row r="54" spans="1:6" ht="19" customHeight="1">
      <c r="A54" s="108">
        <v>2.2999999999999998</v>
      </c>
      <c r="B54" s="77" t="s">
        <v>65</v>
      </c>
      <c r="C54" s="67" t="s">
        <v>60</v>
      </c>
      <c r="D54" s="107">
        <v>2</v>
      </c>
      <c r="E54" s="95"/>
      <c r="F54" s="110"/>
    </row>
    <row r="55" spans="1:6" ht="19" customHeight="1">
      <c r="A55" s="108">
        <v>2.4</v>
      </c>
      <c r="B55" s="77" t="s">
        <v>66</v>
      </c>
      <c r="C55" s="67" t="s">
        <v>60</v>
      </c>
      <c r="D55" s="107">
        <v>1</v>
      </c>
      <c r="E55" s="95"/>
      <c r="F55" s="110"/>
    </row>
    <row r="56" spans="1:6" ht="19" customHeight="1">
      <c r="A56" s="108">
        <v>2.5</v>
      </c>
      <c r="B56" s="77" t="s">
        <v>67</v>
      </c>
      <c r="C56" s="67" t="s">
        <v>60</v>
      </c>
      <c r="D56" s="107">
        <v>6</v>
      </c>
      <c r="E56" s="95"/>
      <c r="F56" s="110"/>
    </row>
    <row r="57" spans="1:6" ht="19" customHeight="1">
      <c r="A57" s="108">
        <v>2.6</v>
      </c>
      <c r="B57" s="77" t="s">
        <v>68</v>
      </c>
      <c r="C57" s="67" t="s">
        <v>60</v>
      </c>
      <c r="D57" s="107">
        <v>6</v>
      </c>
      <c r="E57" s="95"/>
      <c r="F57" s="110"/>
    </row>
    <row r="58" spans="1:6" ht="19" customHeight="1">
      <c r="A58" s="108">
        <v>2.7</v>
      </c>
      <c r="B58" s="77" t="s">
        <v>69</v>
      </c>
      <c r="C58" s="67" t="s">
        <v>60</v>
      </c>
      <c r="D58" s="107">
        <v>6</v>
      </c>
      <c r="E58" s="95"/>
      <c r="F58" s="110"/>
    </row>
    <row r="59" spans="1:6" ht="19" customHeight="1">
      <c r="A59" s="108">
        <v>2.8</v>
      </c>
      <c r="B59" s="77" t="s">
        <v>70</v>
      </c>
      <c r="C59" s="67" t="s">
        <v>71</v>
      </c>
      <c r="D59" s="107">
        <v>6</v>
      </c>
      <c r="E59" s="95"/>
      <c r="F59" s="110"/>
    </row>
    <row r="60" spans="1:6" ht="37.5">
      <c r="A60" s="108">
        <v>2.9</v>
      </c>
      <c r="B60" s="77" t="s">
        <v>72</v>
      </c>
      <c r="C60" s="67" t="s">
        <v>71</v>
      </c>
      <c r="D60" s="74">
        <v>1</v>
      </c>
      <c r="E60" s="95"/>
      <c r="F60" s="112"/>
    </row>
    <row r="61" spans="1:6" ht="18.5" customHeight="1">
      <c r="A61" s="113">
        <v>2</v>
      </c>
      <c r="B61" s="114" t="s">
        <v>73</v>
      </c>
      <c r="C61" s="115"/>
      <c r="D61" s="115"/>
      <c r="E61" s="95"/>
      <c r="F61" s="115"/>
    </row>
    <row r="62" spans="1:6" ht="80.5" customHeight="1">
      <c r="A62" s="92">
        <v>2.1</v>
      </c>
      <c r="B62" s="104" t="s">
        <v>242</v>
      </c>
      <c r="C62" s="94" t="s">
        <v>75</v>
      </c>
      <c r="D62" s="95">
        <v>60</v>
      </c>
      <c r="E62" s="95"/>
      <c r="F62" s="95"/>
    </row>
    <row r="63" spans="1:6" ht="16.5" customHeight="1">
      <c r="A63" s="92">
        <v>2.2000000000000002</v>
      </c>
      <c r="B63" s="186" t="s">
        <v>76</v>
      </c>
      <c r="C63" s="94" t="s">
        <v>38</v>
      </c>
      <c r="D63" s="95">
        <v>20</v>
      </c>
      <c r="E63" s="95"/>
      <c r="F63" s="95"/>
    </row>
    <row r="64" spans="1:6" ht="28" customHeight="1">
      <c r="A64" s="96">
        <v>2.2999999999999998</v>
      </c>
      <c r="B64" s="187" t="s">
        <v>77</v>
      </c>
      <c r="C64" s="94" t="s">
        <v>71</v>
      </c>
      <c r="D64" s="95">
        <v>12</v>
      </c>
      <c r="E64" s="95"/>
      <c r="F64" s="95"/>
    </row>
    <row r="65" spans="1:8" ht="41.5" customHeight="1">
      <c r="A65" s="96">
        <v>2.4</v>
      </c>
      <c r="B65" s="188" t="s">
        <v>78</v>
      </c>
      <c r="C65" s="94" t="s">
        <v>15</v>
      </c>
      <c r="D65" s="95">
        <v>1.6</v>
      </c>
      <c r="E65" s="95"/>
      <c r="F65" s="98"/>
    </row>
    <row r="66" spans="1:8">
      <c r="A66" s="99"/>
      <c r="B66" s="77"/>
      <c r="C66" s="67"/>
      <c r="D66" s="74"/>
      <c r="E66" s="95"/>
      <c r="F66" s="74"/>
    </row>
    <row r="67" spans="1:8" ht="15.5">
      <c r="A67" s="116"/>
      <c r="B67" s="116" t="s">
        <v>79</v>
      </c>
      <c r="C67" s="101"/>
      <c r="D67" s="101"/>
      <c r="E67" s="95"/>
      <c r="F67" s="102"/>
    </row>
    <row r="68" spans="1:8" ht="15.65" customHeight="1">
      <c r="A68" s="119"/>
      <c r="B68" s="117" t="s">
        <v>80</v>
      </c>
      <c r="C68" s="230">
        <v>3</v>
      </c>
      <c r="D68" s="230"/>
      <c r="E68" s="103"/>
      <c r="F68" s="87"/>
    </row>
    <row r="69" spans="1:8" ht="15.5">
      <c r="A69" s="149" t="s">
        <v>81</v>
      </c>
      <c r="B69" s="233" t="s">
        <v>82</v>
      </c>
      <c r="C69" s="233"/>
      <c r="D69" s="233"/>
      <c r="E69" s="233"/>
      <c r="F69" s="233"/>
    </row>
    <row r="70" spans="1:8" ht="28">
      <c r="A70" s="124" t="s">
        <v>3</v>
      </c>
      <c r="B70" s="39" t="s">
        <v>4</v>
      </c>
      <c r="C70" s="38" t="s">
        <v>5</v>
      </c>
      <c r="D70" s="38" t="s">
        <v>6</v>
      </c>
      <c r="E70" s="40" t="s">
        <v>7</v>
      </c>
      <c r="F70" s="40" t="s">
        <v>8</v>
      </c>
    </row>
    <row r="71" spans="1:8" ht="28">
      <c r="A71" s="41">
        <v>1</v>
      </c>
      <c r="B71" s="42" t="s">
        <v>83</v>
      </c>
      <c r="C71" s="42" t="s">
        <v>84</v>
      </c>
      <c r="D71" s="43">
        <v>2</v>
      </c>
      <c r="E71" s="42"/>
      <c r="F71" s="43"/>
      <c r="H71" s="118"/>
    </row>
    <row r="72" spans="1:8" ht="18.5" customHeight="1">
      <c r="A72" s="44">
        <f>A71+1</f>
        <v>2</v>
      </c>
      <c r="B72" s="42" t="s">
        <v>85</v>
      </c>
      <c r="C72" s="42" t="s">
        <v>38</v>
      </c>
      <c r="D72" s="43">
        <v>4</v>
      </c>
      <c r="E72" s="42"/>
      <c r="F72" s="43"/>
    </row>
    <row r="73" spans="1:8" ht="18.5" customHeight="1">
      <c r="A73" s="44">
        <f t="shared" ref="A73:A79" si="0">A72+1</f>
        <v>3</v>
      </c>
      <c r="B73" s="42" t="s">
        <v>86</v>
      </c>
      <c r="C73" s="42" t="s">
        <v>38</v>
      </c>
      <c r="D73" s="43">
        <v>2</v>
      </c>
      <c r="E73" s="42"/>
      <c r="F73" s="43"/>
    </row>
    <row r="74" spans="1:8" ht="18.5" customHeight="1">
      <c r="A74" s="44">
        <f t="shared" si="0"/>
        <v>4</v>
      </c>
      <c r="B74" s="42" t="s">
        <v>87</v>
      </c>
      <c r="C74" s="42" t="s">
        <v>38</v>
      </c>
      <c r="D74" s="43">
        <v>8</v>
      </c>
      <c r="E74" s="42"/>
      <c r="F74" s="43"/>
    </row>
    <row r="75" spans="1:8" ht="18.5" customHeight="1">
      <c r="A75" s="44">
        <f t="shared" si="0"/>
        <v>5</v>
      </c>
      <c r="B75" s="42" t="s">
        <v>88</v>
      </c>
      <c r="C75" s="42" t="s">
        <v>38</v>
      </c>
      <c r="D75" s="43">
        <v>4</v>
      </c>
      <c r="E75" s="42"/>
      <c r="F75" s="43"/>
    </row>
    <row r="76" spans="1:8" ht="18.5" customHeight="1">
      <c r="A76" s="44">
        <f t="shared" si="0"/>
        <v>6</v>
      </c>
      <c r="B76" s="42" t="s">
        <v>89</v>
      </c>
      <c r="C76" s="42" t="s">
        <v>38</v>
      </c>
      <c r="D76" s="43">
        <v>2</v>
      </c>
      <c r="E76" s="42"/>
      <c r="F76" s="43"/>
    </row>
    <row r="77" spans="1:8" ht="18.5" customHeight="1">
      <c r="A77" s="44">
        <f t="shared" si="0"/>
        <v>7</v>
      </c>
      <c r="B77" s="42" t="s">
        <v>90</v>
      </c>
      <c r="C77" s="42" t="s">
        <v>38</v>
      </c>
      <c r="D77" s="43">
        <v>2</v>
      </c>
      <c r="E77" s="42"/>
      <c r="F77" s="43"/>
    </row>
    <row r="78" spans="1:8" ht="18.5" customHeight="1">
      <c r="A78" s="44">
        <f t="shared" si="0"/>
        <v>8</v>
      </c>
      <c r="B78" s="42" t="s">
        <v>91</v>
      </c>
      <c r="C78" s="42" t="s">
        <v>38</v>
      </c>
      <c r="D78" s="43">
        <v>2</v>
      </c>
      <c r="E78" s="42"/>
      <c r="F78" s="43"/>
    </row>
    <row r="79" spans="1:8" ht="18.5" customHeight="1">
      <c r="A79" s="44">
        <f t="shared" si="0"/>
        <v>9</v>
      </c>
      <c r="B79" s="42" t="s">
        <v>92</v>
      </c>
      <c r="C79" s="42"/>
      <c r="D79" s="43"/>
      <c r="E79" s="42"/>
      <c r="F79" s="43"/>
    </row>
    <row r="80" spans="1:8" ht="18.5" customHeight="1">
      <c r="A80" s="44">
        <f>A79+1</f>
        <v>10</v>
      </c>
      <c r="B80" s="42" t="s">
        <v>93</v>
      </c>
      <c r="C80" s="42" t="s">
        <v>38</v>
      </c>
      <c r="D80" s="43">
        <v>1</v>
      </c>
      <c r="E80" s="42"/>
      <c r="F80" s="43"/>
    </row>
    <row r="81" spans="1:6" ht="18.5" customHeight="1">
      <c r="A81" s="41">
        <v>2</v>
      </c>
      <c r="B81" s="45" t="s">
        <v>94</v>
      </c>
      <c r="C81" s="42"/>
      <c r="D81" s="43"/>
      <c r="E81" s="42"/>
      <c r="F81" s="43"/>
    </row>
    <row r="82" spans="1:6" ht="28">
      <c r="A82" s="42">
        <v>2.1</v>
      </c>
      <c r="B82" s="42" t="s">
        <v>95</v>
      </c>
      <c r="C82" s="42" t="s">
        <v>96</v>
      </c>
      <c r="D82" s="42">
        <v>1</v>
      </c>
      <c r="E82" s="42"/>
      <c r="F82" s="42"/>
    </row>
    <row r="83" spans="1:6" ht="28">
      <c r="A83" s="42">
        <v>2.1</v>
      </c>
      <c r="B83" s="42" t="s">
        <v>97</v>
      </c>
      <c r="C83" s="42" t="s">
        <v>96</v>
      </c>
      <c r="D83" s="42">
        <v>1</v>
      </c>
      <c r="E83" s="42"/>
      <c r="F83" s="42"/>
    </row>
    <row r="84" spans="1:6" ht="16.5" customHeight="1">
      <c r="A84" s="41">
        <v>3</v>
      </c>
      <c r="B84" s="45" t="s">
        <v>98</v>
      </c>
      <c r="C84" s="42"/>
      <c r="D84" s="42"/>
      <c r="E84" s="42"/>
      <c r="F84" s="42"/>
    </row>
    <row r="85" spans="1:6" ht="87" customHeight="1">
      <c r="A85" s="34">
        <v>3.1</v>
      </c>
      <c r="B85" s="42" t="s">
        <v>74</v>
      </c>
      <c r="C85" s="94" t="s">
        <v>75</v>
      </c>
      <c r="D85" s="95">
        <v>60</v>
      </c>
      <c r="E85" s="95"/>
      <c r="F85" s="95"/>
    </row>
    <row r="86" spans="1:6" ht="18" customHeight="1">
      <c r="A86" s="34">
        <f>A85+0.1</f>
        <v>3.2</v>
      </c>
      <c r="B86" s="186" t="s">
        <v>76</v>
      </c>
      <c r="C86" s="94" t="s">
        <v>38</v>
      </c>
      <c r="D86" s="95">
        <v>20</v>
      </c>
      <c r="E86" s="95"/>
      <c r="F86" s="95"/>
    </row>
    <row r="87" spans="1:6" ht="27.5" customHeight="1">
      <c r="A87" s="34">
        <f t="shared" ref="A87:A89" si="1">A86+0.1</f>
        <v>3.3000000000000003</v>
      </c>
      <c r="B87" s="97" t="s">
        <v>77</v>
      </c>
      <c r="C87" s="94" t="s">
        <v>71</v>
      </c>
      <c r="D87" s="95">
        <v>12</v>
      </c>
      <c r="E87" s="95"/>
      <c r="F87" s="95"/>
    </row>
    <row r="88" spans="1:6" ht="39.5" customHeight="1">
      <c r="A88" s="34">
        <f t="shared" si="1"/>
        <v>3.4000000000000004</v>
      </c>
      <c r="B88" s="93" t="s">
        <v>78</v>
      </c>
      <c r="C88" s="94" t="s">
        <v>15</v>
      </c>
      <c r="D88" s="95">
        <v>1.6</v>
      </c>
      <c r="E88" s="92"/>
      <c r="F88" s="98"/>
    </row>
    <row r="89" spans="1:6" ht="28">
      <c r="A89" s="34">
        <f t="shared" si="1"/>
        <v>3.5000000000000004</v>
      </c>
      <c r="B89" s="36" t="s">
        <v>99</v>
      </c>
      <c r="C89" s="35" t="s">
        <v>100</v>
      </c>
      <c r="D89" s="35">
        <v>1</v>
      </c>
      <c r="E89" s="35"/>
      <c r="F89" s="35"/>
    </row>
    <row r="90" spans="1:6" ht="14">
      <c r="A90" s="41">
        <v>4</v>
      </c>
      <c r="B90" s="45" t="s">
        <v>101</v>
      </c>
      <c r="C90" s="42"/>
      <c r="D90" s="43"/>
      <c r="E90" s="42"/>
      <c r="F90" s="43"/>
    </row>
    <row r="91" spans="1:6" ht="16">
      <c r="A91" s="44">
        <f>A90+0.1</f>
        <v>4.0999999999999996</v>
      </c>
      <c r="B91" s="42" t="s">
        <v>102</v>
      </c>
      <c r="C91" s="42" t="s">
        <v>103</v>
      </c>
      <c r="D91" s="43">
        <v>1.5</v>
      </c>
      <c r="E91" s="42"/>
      <c r="F91" s="43"/>
    </row>
    <row r="92" spans="1:6" ht="16">
      <c r="A92" s="44">
        <f t="shared" ref="A92:A96" si="2">A91+0.1</f>
        <v>4.1999999999999993</v>
      </c>
      <c r="B92" s="42" t="s">
        <v>104</v>
      </c>
      <c r="C92" s="42" t="s">
        <v>103</v>
      </c>
      <c r="D92" s="43">
        <v>1.5</v>
      </c>
      <c r="E92" s="42"/>
      <c r="F92" s="43"/>
    </row>
    <row r="93" spans="1:6" ht="16">
      <c r="A93" s="44">
        <f t="shared" si="2"/>
        <v>4.2999999999999989</v>
      </c>
      <c r="B93" s="42" t="s">
        <v>105</v>
      </c>
      <c r="C93" s="42" t="s">
        <v>103</v>
      </c>
      <c r="D93" s="43">
        <v>1.4</v>
      </c>
      <c r="E93" s="42"/>
      <c r="F93" s="43"/>
    </row>
    <row r="94" spans="1:6" ht="16">
      <c r="A94" s="44">
        <f t="shared" si="2"/>
        <v>4.3999999999999986</v>
      </c>
      <c r="B94" s="42" t="s">
        <v>106</v>
      </c>
      <c r="C94" s="42" t="s">
        <v>103</v>
      </c>
      <c r="D94" s="43">
        <v>1</v>
      </c>
      <c r="E94" s="42"/>
      <c r="F94" s="43"/>
    </row>
    <row r="95" spans="1:6" ht="16">
      <c r="A95" s="44">
        <f t="shared" si="2"/>
        <v>4.4999999999999982</v>
      </c>
      <c r="B95" s="42" t="s">
        <v>107</v>
      </c>
      <c r="C95" s="42" t="s">
        <v>103</v>
      </c>
      <c r="D95" s="43">
        <v>0.5</v>
      </c>
      <c r="E95" s="42"/>
      <c r="F95" s="43"/>
    </row>
    <row r="96" spans="1:6" ht="16">
      <c r="A96" s="44">
        <f t="shared" si="2"/>
        <v>4.5999999999999979</v>
      </c>
      <c r="B96" s="42" t="s">
        <v>108</v>
      </c>
      <c r="C96" s="42" t="s">
        <v>109</v>
      </c>
      <c r="D96" s="43">
        <v>1</v>
      </c>
      <c r="E96" s="42"/>
      <c r="F96" s="43"/>
    </row>
    <row r="97" spans="1:6" ht="14">
      <c r="A97" s="46"/>
      <c r="B97" s="231" t="s">
        <v>110</v>
      </c>
      <c r="C97" s="231"/>
      <c r="D97" s="231"/>
      <c r="E97" s="231"/>
      <c r="F97" s="47"/>
    </row>
    <row r="98" spans="1:6" ht="21.5">
      <c r="A98" s="106"/>
      <c r="B98" s="232" t="s">
        <v>111</v>
      </c>
      <c r="C98" s="232"/>
      <c r="D98" s="232"/>
      <c r="E98" s="232"/>
      <c r="F98" s="144"/>
    </row>
    <row r="99" spans="1:6" ht="13">
      <c r="A99" s="149" t="s">
        <v>112</v>
      </c>
      <c r="B99" s="229" t="s">
        <v>113</v>
      </c>
      <c r="C99" s="229"/>
      <c r="D99" s="229"/>
      <c r="E99" s="229"/>
      <c r="F99" s="229"/>
    </row>
    <row r="100" spans="1:6" ht="28">
      <c r="A100" s="145"/>
      <c r="B100" s="128" t="s">
        <v>114</v>
      </c>
      <c r="C100" s="38" t="s">
        <v>5</v>
      </c>
      <c r="D100" s="38" t="s">
        <v>6</v>
      </c>
      <c r="E100" s="40" t="s">
        <v>7</v>
      </c>
      <c r="F100" s="40" t="s">
        <v>8</v>
      </c>
    </row>
    <row r="101" spans="1:6" ht="13">
      <c r="A101" s="129"/>
      <c r="B101" s="228" t="s">
        <v>115</v>
      </c>
      <c r="C101" s="228"/>
      <c r="D101" s="228"/>
      <c r="E101" s="228"/>
      <c r="F101" s="228"/>
    </row>
    <row r="102" spans="1:6" ht="13">
      <c r="A102" s="130">
        <v>1</v>
      </c>
      <c r="B102" s="131" t="s">
        <v>116</v>
      </c>
      <c r="C102" s="132"/>
      <c r="D102" s="133"/>
      <c r="E102" s="134"/>
      <c r="F102" s="135"/>
    </row>
    <row r="103" spans="1:6" ht="25">
      <c r="A103" s="136">
        <v>1.1000000000000001</v>
      </c>
      <c r="B103" s="137" t="s">
        <v>117</v>
      </c>
      <c r="C103" s="138" t="s">
        <v>118</v>
      </c>
      <c r="D103" s="139">
        <v>17.420000000000002</v>
      </c>
      <c r="E103" s="140"/>
      <c r="F103" s="141"/>
    </row>
    <row r="104" spans="1:6">
      <c r="A104" s="136">
        <v>1.2</v>
      </c>
      <c r="B104" s="137" t="s">
        <v>119</v>
      </c>
      <c r="C104" s="138" t="s">
        <v>118</v>
      </c>
      <c r="D104" s="139">
        <v>0.73</v>
      </c>
      <c r="E104" s="140"/>
      <c r="F104" s="141"/>
    </row>
    <row r="105" spans="1:6">
      <c r="A105" s="136">
        <v>1.3</v>
      </c>
      <c r="B105" s="137" t="s">
        <v>120</v>
      </c>
      <c r="C105" s="138" t="s">
        <v>118</v>
      </c>
      <c r="D105" s="139">
        <v>2.9</v>
      </c>
      <c r="E105" s="140"/>
      <c r="F105" s="141"/>
    </row>
    <row r="106" spans="1:6" ht="13">
      <c r="A106" s="130">
        <v>2</v>
      </c>
      <c r="B106" s="131" t="s">
        <v>121</v>
      </c>
      <c r="C106" s="132"/>
      <c r="D106" s="133"/>
      <c r="E106" s="134"/>
      <c r="F106" s="135"/>
    </row>
    <row r="107" spans="1:6" ht="25">
      <c r="A107" s="142">
        <v>2.1</v>
      </c>
      <c r="B107" s="137" t="s">
        <v>122</v>
      </c>
      <c r="C107" s="138" t="s">
        <v>118</v>
      </c>
      <c r="D107" s="139">
        <v>15.2</v>
      </c>
      <c r="E107" s="140"/>
      <c r="F107" s="141"/>
    </row>
    <row r="108" spans="1:6">
      <c r="A108" s="136">
        <v>2.2000000000000002</v>
      </c>
      <c r="B108" s="137" t="s">
        <v>123</v>
      </c>
      <c r="C108" s="138" t="s">
        <v>118</v>
      </c>
      <c r="D108" s="139">
        <v>1.89</v>
      </c>
      <c r="E108" s="140"/>
      <c r="F108" s="141"/>
    </row>
    <row r="109" spans="1:6" ht="25">
      <c r="A109" s="142">
        <v>2.2999999999999998</v>
      </c>
      <c r="B109" s="137" t="s">
        <v>124</v>
      </c>
      <c r="C109" s="138" t="s">
        <v>125</v>
      </c>
      <c r="D109" s="139">
        <v>41.54</v>
      </c>
      <c r="E109" s="140"/>
      <c r="F109" s="141"/>
    </row>
    <row r="110" spans="1:6">
      <c r="A110" s="136">
        <v>2.4</v>
      </c>
      <c r="B110" s="137" t="s">
        <v>126</v>
      </c>
      <c r="C110" s="138" t="s">
        <v>118</v>
      </c>
      <c r="D110" s="139">
        <v>0.42</v>
      </c>
      <c r="E110" s="140"/>
      <c r="F110" s="141"/>
    </row>
    <row r="111" spans="1:6" ht="25">
      <c r="A111" s="142">
        <v>2.5</v>
      </c>
      <c r="B111" s="137" t="s">
        <v>127</v>
      </c>
      <c r="C111" s="138" t="s">
        <v>118</v>
      </c>
      <c r="D111" s="139">
        <v>1.19</v>
      </c>
      <c r="E111" s="140"/>
      <c r="F111" s="141"/>
    </row>
    <row r="112" spans="1:6" ht="13">
      <c r="A112" s="143">
        <v>3</v>
      </c>
      <c r="B112" s="131" t="s">
        <v>128</v>
      </c>
      <c r="C112" s="132"/>
      <c r="D112" s="133"/>
      <c r="E112" s="134"/>
      <c r="F112" s="135"/>
    </row>
    <row r="113" spans="1:6" ht="25">
      <c r="A113" s="136">
        <v>3.1</v>
      </c>
      <c r="B113" s="137" t="s">
        <v>129</v>
      </c>
      <c r="C113" s="138" t="s">
        <v>118</v>
      </c>
      <c r="D113" s="139">
        <v>2.94</v>
      </c>
      <c r="E113" s="140"/>
      <c r="F113" s="141"/>
    </row>
    <row r="114" spans="1:6" ht="25">
      <c r="A114" s="142">
        <v>3.2</v>
      </c>
      <c r="B114" s="137" t="s">
        <v>130</v>
      </c>
      <c r="C114" s="138" t="s">
        <v>118</v>
      </c>
      <c r="D114" s="139">
        <v>2.94</v>
      </c>
      <c r="E114" s="140"/>
      <c r="F114" s="141"/>
    </row>
    <row r="115" spans="1:6" ht="13">
      <c r="A115" s="143" t="s">
        <v>131</v>
      </c>
      <c r="B115" s="131" t="s">
        <v>132</v>
      </c>
      <c r="C115" s="132"/>
      <c r="D115" s="133"/>
      <c r="E115" s="134"/>
      <c r="F115" s="135"/>
    </row>
    <row r="116" spans="1:6" ht="37.5">
      <c r="A116" s="142" t="s">
        <v>133</v>
      </c>
      <c r="B116" s="137" t="s">
        <v>134</v>
      </c>
      <c r="C116" s="138" t="s">
        <v>125</v>
      </c>
      <c r="D116" s="139">
        <v>108.85</v>
      </c>
      <c r="E116" s="140"/>
      <c r="F116" s="141"/>
    </row>
    <row r="117" spans="1:6" ht="32.15" customHeight="1">
      <c r="A117" s="136" t="s">
        <v>135</v>
      </c>
      <c r="B117" s="137" t="s">
        <v>136</v>
      </c>
      <c r="C117" s="138" t="s">
        <v>125</v>
      </c>
      <c r="D117" s="139">
        <v>217.7</v>
      </c>
      <c r="E117" s="140"/>
      <c r="F117" s="141"/>
    </row>
    <row r="118" spans="1:6" ht="25">
      <c r="A118" s="142" t="s">
        <v>137</v>
      </c>
      <c r="B118" s="137" t="s">
        <v>138</v>
      </c>
      <c r="C118" s="138" t="s">
        <v>125</v>
      </c>
      <c r="D118" s="139">
        <v>217.7</v>
      </c>
      <c r="E118" s="140"/>
      <c r="F118" s="141"/>
    </row>
    <row r="119" spans="1:6">
      <c r="A119" s="136" t="s">
        <v>139</v>
      </c>
      <c r="B119" s="137" t="s">
        <v>140</v>
      </c>
      <c r="C119" s="138" t="s">
        <v>141</v>
      </c>
      <c r="D119" s="139">
        <v>4</v>
      </c>
      <c r="E119" s="140"/>
      <c r="F119" s="141"/>
    </row>
    <row r="120" spans="1:6">
      <c r="A120" s="142" t="s">
        <v>142</v>
      </c>
      <c r="B120" s="137" t="s">
        <v>143</v>
      </c>
      <c r="C120" s="138" t="s">
        <v>141</v>
      </c>
      <c r="D120" s="139">
        <v>1</v>
      </c>
      <c r="E120" s="140"/>
      <c r="F120" s="141"/>
    </row>
    <row r="121" spans="1:6">
      <c r="A121" s="136" t="s">
        <v>144</v>
      </c>
      <c r="B121" s="137" t="s">
        <v>145</v>
      </c>
      <c r="C121" s="138" t="s">
        <v>141</v>
      </c>
      <c r="D121" s="139">
        <v>1</v>
      </c>
      <c r="E121" s="140"/>
      <c r="F121" s="141"/>
    </row>
    <row r="122" spans="1:6">
      <c r="A122" s="142" t="s">
        <v>146</v>
      </c>
      <c r="B122" s="137" t="s">
        <v>147</v>
      </c>
      <c r="C122" s="138" t="s">
        <v>141</v>
      </c>
      <c r="D122" s="139">
        <v>1</v>
      </c>
      <c r="E122" s="140"/>
      <c r="F122" s="141"/>
    </row>
    <row r="123" spans="1:6">
      <c r="A123" s="136" t="s">
        <v>148</v>
      </c>
      <c r="B123" s="137" t="s">
        <v>149</v>
      </c>
      <c r="C123" s="138" t="s">
        <v>141</v>
      </c>
      <c r="D123" s="139">
        <v>1</v>
      </c>
      <c r="E123" s="140"/>
      <c r="F123" s="141"/>
    </row>
    <row r="124" spans="1:6" ht="13">
      <c r="A124" s="130">
        <v>4</v>
      </c>
      <c r="B124" s="131" t="s">
        <v>150</v>
      </c>
      <c r="C124" s="132"/>
      <c r="D124" s="133"/>
      <c r="E124" s="134"/>
      <c r="F124" s="135"/>
    </row>
    <row r="125" spans="1:6" ht="62.5">
      <c r="A125" s="136">
        <v>4.0999999999999996</v>
      </c>
      <c r="B125" s="137" t="s">
        <v>151</v>
      </c>
      <c r="C125" s="138" t="s">
        <v>125</v>
      </c>
      <c r="D125" s="139">
        <v>55</v>
      </c>
      <c r="E125" s="140"/>
      <c r="F125" s="141"/>
    </row>
    <row r="126" spans="1:6">
      <c r="A126" s="136">
        <v>4.2</v>
      </c>
      <c r="B126" s="137" t="s">
        <v>152</v>
      </c>
      <c r="C126" s="138" t="s">
        <v>75</v>
      </c>
      <c r="D126" s="139">
        <v>30</v>
      </c>
      <c r="E126" s="140"/>
      <c r="F126" s="141"/>
    </row>
    <row r="127" spans="1:6" ht="13">
      <c r="A127" s="136">
        <v>4.3</v>
      </c>
      <c r="B127" s="137" t="s">
        <v>153</v>
      </c>
      <c r="C127" s="138" t="s">
        <v>125</v>
      </c>
      <c r="D127" s="139">
        <v>55</v>
      </c>
      <c r="E127" s="140"/>
      <c r="F127" s="141"/>
    </row>
    <row r="128" spans="1:6" ht="25">
      <c r="A128" s="136">
        <v>4.4000000000000004</v>
      </c>
      <c r="B128" s="137" t="s">
        <v>154</v>
      </c>
      <c r="C128" s="138" t="s">
        <v>155</v>
      </c>
      <c r="D128" s="139">
        <v>1</v>
      </c>
      <c r="E128" s="140"/>
      <c r="F128" s="141"/>
    </row>
    <row r="129" spans="1:6" ht="21.65" customHeight="1">
      <c r="A129" s="146"/>
      <c r="B129" s="147" t="s">
        <v>156</v>
      </c>
      <c r="C129" s="147"/>
      <c r="D129" s="147"/>
      <c r="E129" s="147"/>
      <c r="F129" s="144"/>
    </row>
    <row r="130" spans="1:6" ht="16.5" customHeight="1">
      <c r="A130" s="220"/>
      <c r="B130" s="220"/>
      <c r="C130" s="220"/>
      <c r="D130" s="220"/>
      <c r="E130" s="220"/>
      <c r="F130" s="220"/>
    </row>
    <row r="131" spans="1:6" ht="13">
      <c r="A131" s="195" t="s">
        <v>157</v>
      </c>
      <c r="B131" s="227" t="s">
        <v>158</v>
      </c>
      <c r="C131" s="227"/>
      <c r="D131" s="227"/>
      <c r="E131" s="227"/>
      <c r="F131" s="227"/>
    </row>
    <row r="132" spans="1:6" ht="14">
      <c r="A132" s="48" t="s">
        <v>159</v>
      </c>
      <c r="B132" s="196" t="s">
        <v>160</v>
      </c>
      <c r="C132" s="196" t="s">
        <v>5</v>
      </c>
      <c r="D132" s="196" t="s">
        <v>161</v>
      </c>
      <c r="E132" s="196" t="s">
        <v>162</v>
      </c>
      <c r="F132" s="196" t="s">
        <v>163</v>
      </c>
    </row>
    <row r="133" spans="1:6" ht="14.5">
      <c r="A133" s="49"/>
      <c r="B133" s="234" t="s">
        <v>164</v>
      </c>
      <c r="C133" s="234"/>
      <c r="D133" s="234"/>
      <c r="E133" s="234"/>
      <c r="F133" s="234"/>
    </row>
    <row r="134" spans="1:6" ht="25">
      <c r="A134" s="52">
        <v>1</v>
      </c>
      <c r="B134" s="77" t="s">
        <v>165</v>
      </c>
      <c r="C134" s="54" t="s">
        <v>166</v>
      </c>
      <c r="D134" s="125">
        <v>25</v>
      </c>
      <c r="E134" s="55"/>
      <c r="F134" s="56"/>
    </row>
    <row r="135" spans="1:6" ht="25">
      <c r="A135" s="52">
        <v>2</v>
      </c>
      <c r="B135" s="77" t="s">
        <v>167</v>
      </c>
      <c r="C135" s="54" t="s">
        <v>166</v>
      </c>
      <c r="D135" s="125">
        <v>2000</v>
      </c>
      <c r="E135" s="55"/>
      <c r="F135" s="56"/>
    </row>
    <row r="136" spans="1:6" ht="14.5">
      <c r="A136" s="53">
        <v>3</v>
      </c>
      <c r="B136" s="169" t="s">
        <v>168</v>
      </c>
      <c r="C136" s="49"/>
      <c r="D136" s="126"/>
      <c r="E136" s="49"/>
      <c r="F136" s="56"/>
    </row>
    <row r="137" spans="1:6" ht="14">
      <c r="A137" s="52">
        <v>4</v>
      </c>
      <c r="B137" s="77" t="s">
        <v>169</v>
      </c>
      <c r="C137" s="50" t="s">
        <v>60</v>
      </c>
      <c r="D137" s="125">
        <v>2</v>
      </c>
      <c r="E137" s="51"/>
      <c r="F137" s="56"/>
    </row>
    <row r="138" spans="1:6" ht="14">
      <c r="A138" s="52">
        <v>5</v>
      </c>
      <c r="B138" s="77" t="s">
        <v>170</v>
      </c>
      <c r="C138" s="50" t="s">
        <v>60</v>
      </c>
      <c r="D138" s="125">
        <v>1</v>
      </c>
      <c r="E138" s="51"/>
      <c r="F138" s="56"/>
    </row>
    <row r="139" spans="1:6" ht="14.5">
      <c r="A139" s="53">
        <v>6</v>
      </c>
      <c r="B139" s="77" t="s">
        <v>171</v>
      </c>
      <c r="C139" s="50" t="s">
        <v>60</v>
      </c>
      <c r="D139" s="125">
        <v>1</v>
      </c>
      <c r="E139" s="51"/>
      <c r="F139" s="56"/>
    </row>
    <row r="140" spans="1:6" ht="14">
      <c r="A140" s="52">
        <v>7</v>
      </c>
      <c r="B140" s="77" t="s">
        <v>172</v>
      </c>
      <c r="C140" s="50" t="s">
        <v>60</v>
      </c>
      <c r="D140" s="125">
        <v>345</v>
      </c>
      <c r="E140" s="51"/>
      <c r="F140" s="56"/>
    </row>
    <row r="141" spans="1:6" ht="14">
      <c r="A141" s="52">
        <v>8</v>
      </c>
      <c r="B141" s="77" t="s">
        <v>173</v>
      </c>
      <c r="C141" s="50" t="s">
        <v>174</v>
      </c>
      <c r="D141" s="125">
        <v>1</v>
      </c>
      <c r="E141" s="51"/>
      <c r="F141" s="56"/>
    </row>
    <row r="142" spans="1:6" ht="14.5">
      <c r="A142" s="53">
        <v>9</v>
      </c>
      <c r="B142" s="77" t="s">
        <v>175</v>
      </c>
      <c r="C142" s="50" t="s">
        <v>176</v>
      </c>
      <c r="D142" s="125">
        <v>1</v>
      </c>
      <c r="E142" s="51"/>
      <c r="F142" s="56"/>
    </row>
    <row r="143" spans="1:6" ht="24">
      <c r="A143" s="52">
        <v>10</v>
      </c>
      <c r="B143" s="117" t="s">
        <v>177</v>
      </c>
      <c r="C143" s="117"/>
      <c r="D143" s="117"/>
      <c r="E143" s="117"/>
      <c r="F143" s="87"/>
    </row>
    <row r="144" spans="1:6" ht="14">
      <c r="A144" s="195" t="s">
        <v>235</v>
      </c>
      <c r="B144" s="197" t="s">
        <v>178</v>
      </c>
      <c r="C144" s="197"/>
      <c r="D144" s="197"/>
      <c r="E144" s="197"/>
      <c r="F144" s="197"/>
    </row>
    <row r="145" spans="1:10" ht="14">
      <c r="A145" s="198" t="s">
        <v>3</v>
      </c>
      <c r="B145" s="6" t="s">
        <v>179</v>
      </c>
      <c r="C145" s="7" t="s">
        <v>155</v>
      </c>
      <c r="D145" s="7" t="s">
        <v>180</v>
      </c>
      <c r="E145" s="8" t="s">
        <v>181</v>
      </c>
      <c r="F145" s="9" t="s">
        <v>182</v>
      </c>
    </row>
    <row r="146" spans="1:10" ht="14">
      <c r="A146" s="10">
        <v>1</v>
      </c>
      <c r="B146" s="11" t="s">
        <v>183</v>
      </c>
      <c r="C146" s="12"/>
      <c r="D146" s="13"/>
      <c r="E146" s="199"/>
      <c r="F146" s="200"/>
    </row>
    <row r="147" spans="1:10" ht="16">
      <c r="A147" s="14">
        <v>1.1000000000000001</v>
      </c>
      <c r="B147" s="15" t="s">
        <v>184</v>
      </c>
      <c r="C147" s="16" t="s">
        <v>103</v>
      </c>
      <c r="D147" s="20">
        <f>0.25*0.4*14</f>
        <v>1.4000000000000001</v>
      </c>
      <c r="E147" s="17"/>
      <c r="F147" s="191"/>
    </row>
    <row r="148" spans="1:10" ht="28">
      <c r="A148" s="14">
        <v>1.2</v>
      </c>
      <c r="B148" s="19" t="s">
        <v>185</v>
      </c>
      <c r="C148" s="16" t="s">
        <v>103</v>
      </c>
      <c r="D148" s="201">
        <f>0.5*0.4*14</f>
        <v>2.8000000000000003</v>
      </c>
      <c r="E148" s="17"/>
      <c r="F148" s="191"/>
    </row>
    <row r="149" spans="1:10" ht="16">
      <c r="A149" s="14">
        <v>1.3</v>
      </c>
      <c r="B149" s="15" t="s">
        <v>186</v>
      </c>
      <c r="C149" s="16" t="s">
        <v>103</v>
      </c>
      <c r="D149" s="20">
        <f>(3.8*1.2+2*1.8*1.8)*0.13</f>
        <v>1.4352</v>
      </c>
      <c r="E149" s="17"/>
      <c r="F149" s="191"/>
    </row>
    <row r="150" spans="1:10" ht="15" customHeight="1">
      <c r="A150" s="150"/>
      <c r="B150" s="150" t="s">
        <v>187</v>
      </c>
      <c r="C150" s="12"/>
      <c r="D150" s="20"/>
      <c r="E150" s="27"/>
      <c r="F150" s="194"/>
    </row>
    <row r="151" spans="1:10" ht="14">
      <c r="A151" s="10">
        <v>2</v>
      </c>
      <c r="B151" s="11" t="s">
        <v>188</v>
      </c>
      <c r="C151" s="12"/>
      <c r="D151" s="20"/>
      <c r="E151" s="27"/>
      <c r="F151" s="192"/>
    </row>
    <row r="152" spans="1:10" ht="28">
      <c r="A152" s="13">
        <v>2.1</v>
      </c>
      <c r="B152" s="21" t="s">
        <v>189</v>
      </c>
      <c r="C152" s="22" t="s">
        <v>190</v>
      </c>
      <c r="D152" s="20">
        <f>(3.8*1.2+2*1.8*1.8)*0.12</f>
        <v>1.3247999999999998</v>
      </c>
      <c r="E152" s="18"/>
      <c r="F152" s="191"/>
    </row>
    <row r="153" spans="1:10" ht="42">
      <c r="A153" s="23">
        <v>2.2000000000000002</v>
      </c>
      <c r="B153" s="21" t="s">
        <v>191</v>
      </c>
      <c r="C153" s="24" t="s">
        <v>192</v>
      </c>
      <c r="D153" s="201">
        <f>4.2*2.05*3-3.2+1.8*2.05*3+1.2*2.05</f>
        <v>36.160000000000004</v>
      </c>
      <c r="E153" s="18"/>
      <c r="F153" s="191"/>
    </row>
    <row r="154" spans="1:10" ht="28">
      <c r="A154" s="23">
        <v>2.2999999999999998</v>
      </c>
      <c r="B154" s="21" t="s">
        <v>193</v>
      </c>
      <c r="C154" s="24" t="s">
        <v>71</v>
      </c>
      <c r="D154" s="201">
        <v>2</v>
      </c>
      <c r="E154" s="18"/>
      <c r="F154" s="191"/>
    </row>
    <row r="155" spans="1:10" ht="28">
      <c r="A155" s="13">
        <v>2.4</v>
      </c>
      <c r="B155" s="25" t="s">
        <v>194</v>
      </c>
      <c r="C155" s="24" t="s">
        <v>192</v>
      </c>
      <c r="D155" s="20">
        <f>0.4*4.2+0.7*4.2+3*0.5*0.7*1.8</f>
        <v>6.51</v>
      </c>
      <c r="E155" s="17"/>
      <c r="F155" s="191"/>
      <c r="J155" s="1" t="s">
        <v>238</v>
      </c>
    </row>
    <row r="156" spans="1:10" ht="42">
      <c r="A156" s="13">
        <v>2.5</v>
      </c>
      <c r="B156" s="26" t="s">
        <v>195</v>
      </c>
      <c r="C156" s="22" t="s">
        <v>190</v>
      </c>
      <c r="D156" s="201">
        <v>0.36</v>
      </c>
      <c r="E156" s="18"/>
      <c r="F156" s="191"/>
    </row>
    <row r="157" spans="1:10" ht="14">
      <c r="A157" s="150"/>
      <c r="B157" s="150" t="s">
        <v>196</v>
      </c>
      <c r="C157" s="12"/>
      <c r="D157" s="20"/>
      <c r="E157" s="27"/>
      <c r="F157" s="194"/>
    </row>
    <row r="158" spans="1:10" ht="14">
      <c r="A158" s="10">
        <v>3</v>
      </c>
      <c r="B158" s="11" t="s">
        <v>197</v>
      </c>
      <c r="C158" s="12"/>
      <c r="D158" s="20"/>
      <c r="E158" s="27"/>
      <c r="F158" s="192"/>
    </row>
    <row r="159" spans="1:10" ht="28">
      <c r="A159" s="13">
        <v>3.1</v>
      </c>
      <c r="B159" s="25" t="s">
        <v>198</v>
      </c>
      <c r="C159" s="28" t="s">
        <v>199</v>
      </c>
      <c r="D159" s="20">
        <f>2.6*4.85</f>
        <v>12.61</v>
      </c>
      <c r="E159" s="17"/>
      <c r="F159" s="191"/>
    </row>
    <row r="160" spans="1:10" ht="14">
      <c r="A160" s="150"/>
      <c r="B160" s="150" t="s">
        <v>200</v>
      </c>
      <c r="C160" s="12"/>
      <c r="D160" s="20"/>
      <c r="E160" s="29"/>
      <c r="F160" s="193"/>
    </row>
    <row r="161" spans="1:6" ht="14">
      <c r="A161" s="153">
        <v>4</v>
      </c>
      <c r="B161" s="151" t="s">
        <v>201</v>
      </c>
      <c r="C161" s="12"/>
      <c r="D161" s="20"/>
      <c r="E161" s="18"/>
      <c r="F161" s="191"/>
    </row>
    <row r="162" spans="1:6" ht="28">
      <c r="A162" s="13">
        <v>4.0999999999999996</v>
      </c>
      <c r="B162" s="21" t="s">
        <v>202</v>
      </c>
      <c r="C162" s="28" t="s">
        <v>199</v>
      </c>
      <c r="D162" s="20">
        <f>2*(6.51+36.16+0.36)+3.64</f>
        <v>89.699999999999989</v>
      </c>
      <c r="E162" s="17"/>
      <c r="F162" s="191"/>
    </row>
    <row r="163" spans="1:6" ht="28">
      <c r="A163" s="23">
        <v>4.2</v>
      </c>
      <c r="B163" s="21" t="s">
        <v>203</v>
      </c>
      <c r="C163" s="28" t="s">
        <v>199</v>
      </c>
      <c r="D163" s="20">
        <f>D162</f>
        <v>89.699999999999989</v>
      </c>
      <c r="E163" s="17"/>
      <c r="F163" s="191"/>
    </row>
    <row r="164" spans="1:6" ht="15" customHeight="1">
      <c r="A164" s="152"/>
      <c r="B164" s="152" t="s">
        <v>204</v>
      </c>
      <c r="C164" s="12"/>
      <c r="D164" s="20"/>
      <c r="E164" s="27"/>
      <c r="F164" s="194"/>
    </row>
    <row r="165" spans="1:6" ht="14">
      <c r="A165" s="23">
        <v>5</v>
      </c>
      <c r="B165" s="11" t="s">
        <v>205</v>
      </c>
      <c r="C165" s="12"/>
      <c r="D165" s="20"/>
      <c r="E165" s="27"/>
      <c r="F165" s="192"/>
    </row>
    <row r="166" spans="1:6" ht="28">
      <c r="A166" s="23">
        <v>5.0999999999999996</v>
      </c>
      <c r="B166" s="30" t="s">
        <v>206</v>
      </c>
      <c r="C166" s="22" t="s">
        <v>60</v>
      </c>
      <c r="D166" s="20">
        <v>2</v>
      </c>
      <c r="E166" s="18"/>
      <c r="F166" s="191"/>
    </row>
    <row r="167" spans="1:6" ht="28">
      <c r="A167" s="23">
        <v>5.2</v>
      </c>
      <c r="B167" s="30" t="s">
        <v>207</v>
      </c>
      <c r="C167" s="28" t="s">
        <v>199</v>
      </c>
      <c r="D167" s="20">
        <v>6</v>
      </c>
      <c r="E167" s="18"/>
      <c r="F167" s="191"/>
    </row>
    <row r="168" spans="1:6" ht="14">
      <c r="A168" s="154"/>
      <c r="B168" s="150" t="s">
        <v>208</v>
      </c>
      <c r="C168" s="12"/>
      <c r="D168" s="20"/>
      <c r="E168" s="27"/>
      <c r="F168" s="194"/>
    </row>
    <row r="169" spans="1:6" ht="14">
      <c r="A169" s="10">
        <v>6</v>
      </c>
      <c r="B169" s="11" t="s">
        <v>209</v>
      </c>
      <c r="C169" s="12"/>
      <c r="D169" s="20"/>
      <c r="E169" s="27"/>
      <c r="F169" s="192"/>
    </row>
    <row r="170" spans="1:6" ht="16">
      <c r="A170" s="23">
        <v>6.1</v>
      </c>
      <c r="B170" s="31" t="s">
        <v>210</v>
      </c>
      <c r="C170" s="22" t="s">
        <v>190</v>
      </c>
      <c r="D170" s="201">
        <f>1.5*3*2.5</f>
        <v>11.25</v>
      </c>
      <c r="E170" s="18"/>
      <c r="F170" s="191"/>
    </row>
    <row r="171" spans="1:6" ht="28">
      <c r="A171" s="23">
        <v>6.2</v>
      </c>
      <c r="B171" s="25" t="s">
        <v>211</v>
      </c>
      <c r="C171" s="22" t="s">
        <v>190</v>
      </c>
      <c r="D171" s="201">
        <f>12.2*1.3*0.4</f>
        <v>6.3440000000000003</v>
      </c>
      <c r="E171" s="18"/>
      <c r="F171" s="191"/>
    </row>
    <row r="172" spans="1:6" ht="42">
      <c r="A172" s="23">
        <v>6.3</v>
      </c>
      <c r="B172" s="25" t="s">
        <v>212</v>
      </c>
      <c r="C172" s="22" t="s">
        <v>190</v>
      </c>
      <c r="D172" s="201">
        <f>0.2*2.3*3.8</f>
        <v>1.7479999999999998</v>
      </c>
      <c r="E172" s="18"/>
      <c r="F172" s="191"/>
    </row>
    <row r="173" spans="1:6" ht="28">
      <c r="A173" s="23">
        <v>6.4</v>
      </c>
      <c r="B173" s="25" t="s">
        <v>213</v>
      </c>
      <c r="C173" s="22" t="s">
        <v>71</v>
      </c>
      <c r="D173" s="202">
        <v>2</v>
      </c>
      <c r="E173" s="18"/>
      <c r="F173" s="191"/>
    </row>
    <row r="174" spans="1:6" ht="28">
      <c r="A174" s="23">
        <v>6.5</v>
      </c>
      <c r="B174" s="31" t="s">
        <v>214</v>
      </c>
      <c r="C174" s="22" t="s">
        <v>215</v>
      </c>
      <c r="D174" s="201">
        <v>2</v>
      </c>
      <c r="E174" s="18"/>
      <c r="F174" s="191"/>
    </row>
    <row r="175" spans="1:6" ht="16">
      <c r="A175" s="23">
        <v>6.6</v>
      </c>
      <c r="B175" s="25" t="s">
        <v>216</v>
      </c>
      <c r="C175" s="24" t="s">
        <v>192</v>
      </c>
      <c r="D175" s="201">
        <v>8.4</v>
      </c>
      <c r="E175" s="18"/>
      <c r="F175" s="191"/>
    </row>
    <row r="176" spans="1:6" ht="16">
      <c r="A176" s="23">
        <v>6.7</v>
      </c>
      <c r="B176" s="25" t="s">
        <v>217</v>
      </c>
      <c r="C176" s="24" t="s">
        <v>192</v>
      </c>
      <c r="D176" s="201">
        <v>22</v>
      </c>
      <c r="E176" s="18"/>
      <c r="F176" s="203"/>
    </row>
    <row r="177" spans="1:6" ht="42">
      <c r="A177" s="23">
        <v>6.8</v>
      </c>
      <c r="B177" s="25" t="s">
        <v>218</v>
      </c>
      <c r="C177" s="24" t="s">
        <v>60</v>
      </c>
      <c r="D177" s="201">
        <v>1</v>
      </c>
      <c r="E177" s="204"/>
      <c r="F177" s="203"/>
    </row>
    <row r="178" spans="1:6" ht="14">
      <c r="A178" s="23">
        <v>6.9</v>
      </c>
      <c r="B178" s="25" t="s">
        <v>219</v>
      </c>
      <c r="C178" s="24" t="s">
        <v>215</v>
      </c>
      <c r="D178" s="201">
        <v>1</v>
      </c>
      <c r="E178" s="18"/>
      <c r="F178" s="191"/>
    </row>
    <row r="179" spans="1:6" ht="14">
      <c r="A179" s="23">
        <v>7</v>
      </c>
      <c r="B179" s="25" t="s">
        <v>220</v>
      </c>
      <c r="C179" s="22" t="s">
        <v>215</v>
      </c>
      <c r="D179" s="201">
        <v>1</v>
      </c>
      <c r="E179" s="18"/>
      <c r="F179" s="191"/>
    </row>
    <row r="180" spans="1:6" ht="14">
      <c r="A180" s="150"/>
      <c r="B180" s="150" t="s">
        <v>221</v>
      </c>
      <c r="C180" s="12"/>
      <c r="D180" s="12"/>
      <c r="E180" s="205"/>
      <c r="F180" s="194"/>
    </row>
    <row r="181" spans="1:6" ht="14">
      <c r="A181" s="12"/>
      <c r="B181" s="241" t="s">
        <v>222</v>
      </c>
      <c r="C181" s="241"/>
      <c r="D181" s="241"/>
      <c r="E181" s="32"/>
      <c r="F181" s="33"/>
    </row>
    <row r="182" spans="1:6" ht="6" customHeight="1">
      <c r="A182" s="218"/>
      <c r="B182" s="218"/>
      <c r="C182" s="218"/>
      <c r="D182" s="218"/>
      <c r="E182" s="218"/>
      <c r="F182" s="219"/>
    </row>
    <row r="183" spans="1:6" ht="15" customHeight="1">
      <c r="A183" s="166" t="s">
        <v>236</v>
      </c>
      <c r="B183" s="167" t="s">
        <v>237</v>
      </c>
      <c r="C183" s="167"/>
      <c r="D183" s="167"/>
      <c r="E183" s="167"/>
      <c r="F183" s="168"/>
    </row>
    <row r="184" spans="1:6" ht="14">
      <c r="A184" s="155" t="s">
        <v>159</v>
      </c>
      <c r="B184" s="156" t="s">
        <v>160</v>
      </c>
      <c r="C184" s="156" t="s">
        <v>5</v>
      </c>
      <c r="D184" s="156" t="s">
        <v>161</v>
      </c>
      <c r="E184" s="156" t="s">
        <v>7</v>
      </c>
      <c r="F184" s="156" t="s">
        <v>223</v>
      </c>
    </row>
    <row r="185" spans="1:6" ht="81" customHeight="1">
      <c r="A185" s="157">
        <v>1</v>
      </c>
      <c r="B185" s="189" t="s">
        <v>224</v>
      </c>
      <c r="C185" s="159" t="s">
        <v>166</v>
      </c>
      <c r="D185" s="158">
        <v>45</v>
      </c>
      <c r="E185" s="160"/>
      <c r="F185" s="161"/>
    </row>
    <row r="186" spans="1:6" ht="14">
      <c r="A186" s="157" t="s">
        <v>225</v>
      </c>
      <c r="B186" s="190" t="s">
        <v>226</v>
      </c>
      <c r="C186" s="159" t="s">
        <v>225</v>
      </c>
      <c r="D186" s="158">
        <v>0</v>
      </c>
      <c r="E186" s="160"/>
      <c r="F186" s="161"/>
    </row>
    <row r="187" spans="1:6" ht="28">
      <c r="A187" s="157">
        <v>2</v>
      </c>
      <c r="B187" s="189" t="s">
        <v>227</v>
      </c>
      <c r="C187" s="159" t="s">
        <v>174</v>
      </c>
      <c r="D187" s="158">
        <v>1</v>
      </c>
      <c r="E187" s="160"/>
      <c r="F187" s="161"/>
    </row>
    <row r="188" spans="1:6" ht="14" customHeight="1">
      <c r="A188" s="162" t="s">
        <v>225</v>
      </c>
      <c r="B188" s="190" t="s">
        <v>228</v>
      </c>
      <c r="C188" s="163" t="s">
        <v>225</v>
      </c>
      <c r="D188" s="164" t="s">
        <v>225</v>
      </c>
      <c r="E188" s="164" t="s">
        <v>225</v>
      </c>
      <c r="F188" s="165"/>
    </row>
    <row r="189" spans="1:6" ht="15">
      <c r="A189" s="224" t="s">
        <v>229</v>
      </c>
      <c r="B189" s="224"/>
      <c r="C189" s="224"/>
      <c r="D189" s="224"/>
      <c r="E189" s="224"/>
      <c r="F189" s="224"/>
    </row>
    <row r="190" spans="1:6" ht="22.5" customHeight="1">
      <c r="A190" s="5" t="s">
        <v>3</v>
      </c>
      <c r="B190" s="226" t="s">
        <v>230</v>
      </c>
      <c r="C190" s="226"/>
      <c r="D190" s="226"/>
      <c r="E190" s="226"/>
      <c r="F190" s="9" t="s">
        <v>163</v>
      </c>
    </row>
    <row r="191" spans="1:6" ht="22.5" customHeight="1">
      <c r="A191" s="37">
        <v>1</v>
      </c>
      <c r="B191" s="225" t="s">
        <v>231</v>
      </c>
      <c r="C191" s="225"/>
      <c r="D191" s="225"/>
      <c r="E191" s="225"/>
      <c r="F191" s="148"/>
    </row>
    <row r="192" spans="1:6" ht="22.5" customHeight="1">
      <c r="A192" s="37">
        <v>2</v>
      </c>
      <c r="B192" s="225" t="s">
        <v>232</v>
      </c>
      <c r="C192" s="225"/>
      <c r="D192" s="225"/>
      <c r="E192" s="225"/>
      <c r="F192" s="148"/>
    </row>
    <row r="193" spans="1:6" ht="22.5" customHeight="1">
      <c r="A193" s="37">
        <v>3</v>
      </c>
      <c r="B193" s="225" t="s">
        <v>239</v>
      </c>
      <c r="C193" s="225"/>
      <c r="D193" s="225"/>
      <c r="E193" s="225"/>
      <c r="F193" s="148"/>
    </row>
    <row r="194" spans="1:6" ht="22.5" customHeight="1">
      <c r="A194" s="37">
        <v>4</v>
      </c>
      <c r="B194" s="225" t="s">
        <v>240</v>
      </c>
      <c r="C194" s="225"/>
      <c r="D194" s="225"/>
      <c r="E194" s="225"/>
      <c r="F194" s="148"/>
    </row>
    <row r="195" spans="1:6" ht="22.5" customHeight="1">
      <c r="A195" s="37">
        <v>5</v>
      </c>
      <c r="B195" s="235" t="s">
        <v>234</v>
      </c>
      <c r="C195" s="236"/>
      <c r="D195" s="236"/>
      <c r="E195" s="237"/>
      <c r="F195" s="148"/>
    </row>
    <row r="196" spans="1:6" ht="22.5" customHeight="1">
      <c r="A196" s="37">
        <v>6</v>
      </c>
      <c r="B196" s="225" t="s">
        <v>233</v>
      </c>
      <c r="C196" s="225"/>
      <c r="D196" s="225"/>
      <c r="E196" s="225"/>
      <c r="F196" s="148"/>
    </row>
    <row r="197" spans="1:6" ht="21.5" customHeight="1">
      <c r="A197" s="215" t="s">
        <v>241</v>
      </c>
      <c r="B197" s="216"/>
      <c r="C197" s="216"/>
      <c r="D197" s="216"/>
      <c r="E197" s="217"/>
      <c r="F197" s="148"/>
    </row>
    <row r="202" spans="1:6" ht="12.75" customHeight="1">
      <c r="A202" s="1"/>
      <c r="C202" s="1"/>
      <c r="D202" s="1"/>
      <c r="E202" s="1"/>
      <c r="F202" s="1"/>
    </row>
    <row r="203" spans="1:6">
      <c r="A203" s="1"/>
      <c r="C203" s="1"/>
      <c r="D203" s="1"/>
      <c r="E203" s="1"/>
      <c r="F203" s="1"/>
    </row>
    <row r="204" spans="1:6">
      <c r="A204" s="1"/>
      <c r="C204" s="1"/>
      <c r="D204" s="1"/>
      <c r="E204" s="1"/>
      <c r="F204" s="1"/>
    </row>
    <row r="205" spans="1:6">
      <c r="A205" s="1"/>
      <c r="C205" s="1"/>
      <c r="D205" s="1"/>
      <c r="E205" s="1"/>
      <c r="F205" s="1"/>
    </row>
    <row r="206" spans="1:6">
      <c r="A206" s="1"/>
      <c r="C206" s="1"/>
      <c r="D206" s="1"/>
      <c r="E206" s="1"/>
      <c r="F206" s="1"/>
    </row>
    <row r="207" spans="1:6">
      <c r="A207" s="1"/>
      <c r="C207" s="1"/>
      <c r="D207" s="1"/>
      <c r="E207" s="1"/>
      <c r="F207" s="1"/>
    </row>
  </sheetData>
  <sheetProtection selectLockedCells="1"/>
  <protectedRanges>
    <protectedRange sqref="E147:E149" name="Range28_1_1_1_2"/>
    <protectedRange sqref="E152:E156" name="Range23_1_1_1_2"/>
    <protectedRange sqref="E159" name="Range18_1_1_1_2"/>
    <protectedRange sqref="E162:E163" name="Range11_1_1_1_2"/>
  </protectedRanges>
  <mergeCells count="25">
    <mergeCell ref="B69:F69"/>
    <mergeCell ref="B133:F133"/>
    <mergeCell ref="B196:E196"/>
    <mergeCell ref="B195:E195"/>
    <mergeCell ref="B5:F5"/>
    <mergeCell ref="B192:E192"/>
    <mergeCell ref="B193:E193"/>
    <mergeCell ref="B194:E194"/>
    <mergeCell ref="B181:D181"/>
    <mergeCell ref="A1:F1"/>
    <mergeCell ref="A33:E33"/>
    <mergeCell ref="A34:F34"/>
    <mergeCell ref="A197:E197"/>
    <mergeCell ref="A182:F182"/>
    <mergeCell ref="A130:F130"/>
    <mergeCell ref="B2:F2"/>
    <mergeCell ref="A189:F189"/>
    <mergeCell ref="B191:E191"/>
    <mergeCell ref="B190:E190"/>
    <mergeCell ref="B131:F131"/>
    <mergeCell ref="B101:F101"/>
    <mergeCell ref="B99:F99"/>
    <mergeCell ref="C68:D68"/>
    <mergeCell ref="B97:E97"/>
    <mergeCell ref="B98:E98"/>
  </mergeCells>
  <pageMargins left="0.7" right="0.7" top="0.75" bottom="0.75" header="0.3" footer="0.3"/>
  <pageSetup paperSize="9" scale="67" fitToHeight="0" orientation="portrait" r:id="rId1"/>
  <headerFooter alignWithMargins="0"/>
  <rowBreaks count="5" manualBreakCount="5">
    <brk id="33" max="5" man="1"/>
    <brk id="68" max="5" man="1"/>
    <brk id="98" max="5" man="1"/>
    <brk id="143" max="5" man="1"/>
    <brk id="188"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LongProp xmlns="" name="TaxCatchAll"><![CDATA[67;#Assistance|58caa96e-5176-4821-b6de-d1d04d57df11;#212;#Mudug|da92219e-c6ac-44a5-ade7-c0e3acb8a44a;#58;#Assistance|9015aaae-65d7-4217-8889-581aaffe05a3;#91;#CV_GEN|0b3d4cd2-c658-4d60-9feb-71dc09c63823;#361;#GAR_WatHab|cc427524-6de9-4f4d-83c4-ea519b2d43d4;#3;#Internal|23eb6094-56fc-4ad4-8ae2-cf1575a694f0;#2;#Somalia|f428a8f8-b603-42a5-874c-495b976b0445]]></LongProp>
</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771B187D74B474583BEAFF38DABA72C" ma:contentTypeVersion="18" ma:contentTypeDescription="Create a new document." ma:contentTypeScope="" ma:versionID="61edddacd9bd4397ff71a8cd8d7cb837">
  <xsd:schema xmlns:xsd="http://www.w3.org/2001/XMLSchema" xmlns:xs="http://www.w3.org/2001/XMLSchema" xmlns:p="http://schemas.microsoft.com/office/2006/metadata/properties" xmlns:ns2="b44c315d-a521-4fec-8d9a-74227306391d" xmlns:ns3="df39d53a-21ec-4f19-b819-c17052708e15" targetNamespace="http://schemas.microsoft.com/office/2006/metadata/properties" ma:root="true" ma:fieldsID="e8554716437e1dc29b3ecd4dfb9f843e" ns2:_="" ns3:_="">
    <xsd:import namespace="b44c315d-a521-4fec-8d9a-74227306391d"/>
    <xsd:import namespace="df39d53a-21ec-4f19-b819-c17052708e1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CaseOfficer" minOccurs="0"/>
                <xsd:element ref="ns2:Donor" minOccurs="0"/>
                <xsd:element ref="ns2:PRdescription" minOccurs="0"/>
                <xsd:element ref="ns2:MethodofProcurement" minOccurs="0"/>
                <xsd:element ref="ns2:AwardedSupplier"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4c315d-a521-4fec-8d9a-7422730639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CaseOfficer" ma:index="12"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3" nillable="true" ma:displayName="Donor" ma:format="Dropdown" ma:internalName="Donor">
      <xsd:simpleType>
        <xsd:restriction base="dms:Text">
          <xsd:maxLength value="255"/>
        </xsd:restriction>
      </xsd:simpleType>
    </xsd:element>
    <xsd:element name="PRdescription" ma:index="14" nillable="true" ma:displayName="PR description" ma:format="Dropdown" ma:internalName="PRdescription">
      <xsd:simpleType>
        <xsd:restriction base="dms:Text">
          <xsd:maxLength value="255"/>
        </xsd:restriction>
      </xsd:simpleType>
    </xsd:element>
    <xsd:element name="MethodofProcurement" ma:index="15" nillable="true" ma:displayName="Method of Procurement" ma:format="Dropdown" ma:internalName="MethodofProcurement">
      <xsd:simpleType>
        <xsd:restriction base="dms:Text">
          <xsd:maxLength value="255"/>
        </xsd:restriction>
      </xsd:simpleType>
    </xsd:element>
    <xsd:element name="AwardedSupplier" ma:index="16" nillable="true" ma:displayName="Awarded Supplier" ma:format="Dropdown" ma:internalName="AwardedSupplier">
      <xsd:simpleType>
        <xsd:restriction base="dms:Text">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Status" ma:index="24" nillable="true" ma:displayName="Status " ma:format="Dropdown" ma:internalName="Status">
      <xsd:simpleType>
        <xsd:restriction base="dms:Text">
          <xsd:maxLength value="255"/>
        </xsd:restriction>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44c315d-a521-4fec-8d9a-74227306391d">
      <Terms xmlns="http://schemas.microsoft.com/office/infopath/2007/PartnerControls"/>
    </lcf76f155ced4ddcb4097134ff3c332f>
    <PRdescription xmlns="b44c315d-a521-4fec-8d9a-74227306391d" xsi:nil="true"/>
    <Status xmlns="b44c315d-a521-4fec-8d9a-74227306391d" xsi:nil="true"/>
    <AwardedSupplier xmlns="b44c315d-a521-4fec-8d9a-74227306391d" xsi:nil="true"/>
    <CaseOfficer xmlns="b44c315d-a521-4fec-8d9a-74227306391d">
      <UserInfo>
        <DisplayName/>
        <AccountId xsi:nil="true"/>
        <AccountType/>
      </UserInfo>
    </CaseOfficer>
    <Donor xmlns="b44c315d-a521-4fec-8d9a-74227306391d" xsi:nil="true"/>
    <MethodofProcurement xmlns="b44c315d-a521-4fec-8d9a-74227306391d" xsi:nil="true"/>
    <TaxCatchAll xmlns="df39d53a-21ec-4f19-b819-c17052708e15">
      <Value>67</Value>
      <Value>212</Value>
      <Value>58</Value>
      <Value>91</Value>
      <Value>361</Value>
    </TaxCatchAl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BC368A-12B1-4269-BCF3-E28E46AB79E0}">
  <ds:schemaRefs>
    <ds:schemaRef ds:uri="http://schemas.microsoft.com/office/2006/metadata/longProperties"/>
    <ds:schemaRef ds:uri=""/>
  </ds:schemaRefs>
</ds:datastoreItem>
</file>

<file path=customXml/itemProps2.xml><?xml version="1.0" encoding="utf-8"?>
<ds:datastoreItem xmlns:ds="http://schemas.openxmlformats.org/officeDocument/2006/customXml" ds:itemID="{16CC3BC2-DAFA-49DE-9788-1FD71AFF7033}"/>
</file>

<file path=customXml/itemProps3.xml><?xml version="1.0" encoding="utf-8"?>
<ds:datastoreItem xmlns:ds="http://schemas.openxmlformats.org/officeDocument/2006/customXml" ds:itemID="{490C669C-4474-4D50-99F2-DE082F1A4951}">
  <ds:schemaRefs>
    <ds:schemaRef ds:uri="http://purl.org/dc/terms/"/>
    <ds:schemaRef ds:uri="http://schemas.microsoft.com/office/2006/metadata/properties"/>
    <ds:schemaRef ds:uri="78c503bf-066f-409a-a932-73ddabcbec78"/>
    <ds:schemaRef ds:uri="http://schemas.microsoft.com/office/2006/documentManagement/types"/>
    <ds:schemaRef ds:uri="http://www.w3.org/XML/1998/namespace"/>
    <ds:schemaRef ds:uri="http://schemas.openxmlformats.org/package/2006/metadata/core-properties"/>
    <ds:schemaRef ds:uri="http://purl.org/dc/dcmitype/"/>
    <ds:schemaRef ds:uri="http://schemas.microsoft.com/office/infopath/2007/PartnerControls"/>
    <ds:schemaRef ds:uri="http://purl.org/dc/elements/1.1/"/>
  </ds:schemaRefs>
</ds:datastoreItem>
</file>

<file path=customXml/itemProps4.xml><?xml version="1.0" encoding="utf-8"?>
<ds:datastoreItem xmlns:ds="http://schemas.openxmlformats.org/officeDocument/2006/customXml" ds:itemID="{EAE120BC-F718-48CC-A48C-93E3C789426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BOQs-GLK</vt:lpstr>
      <vt:lpstr>'BOQs-GLK'!Print_Area</vt:lpstr>
    </vt:vector>
  </TitlesOfParts>
  <Manager/>
  <Company>ICRC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Abdullahi issa</dc:creator>
  <cp:keywords/>
  <dc:description/>
  <cp:lastModifiedBy>Abdulahi Farah Mohumed</cp:lastModifiedBy>
  <cp:revision/>
  <cp:lastPrinted>2025-11-03T11:01:43Z</cp:lastPrinted>
  <dcterms:created xsi:type="dcterms:W3CDTF">2005-09-04T17:56:05Z</dcterms:created>
  <dcterms:modified xsi:type="dcterms:W3CDTF">2025-11-03T12:01:43Z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RCIMP_IsRecord">
    <vt:lpwstr>1</vt:lpwstr>
  </property>
  <property fmtid="{D5CDD505-2E9C-101B-9397-08002B2CF9AE}" pid="3" name="ICRCIMP_ManageAccess">
    <vt:lpwstr>0</vt:lpwstr>
  </property>
  <property fmtid="{D5CDD505-2E9C-101B-9397-08002B2CF9AE}" pid="4" name="ICRCIMP_Country_H">
    <vt:lpwstr>Somalia|f428a8f8-b603-42a5-874c-495b976b0445</vt:lpwstr>
  </property>
  <property fmtid="{D5CDD505-2E9C-101B-9397-08002B2CF9AE}" pid="5" name="ICRCIMP_RMUnitInCharge_H">
    <vt:lpwstr>GAR_WatHab|cc427524-6de9-4f4d-83c4-ea519b2d43d4</vt:lpwstr>
  </property>
  <property fmtid="{D5CDD505-2E9C-101B-9397-08002B2CF9AE}" pid="6" name="TaxCatchAll">
    <vt:lpwstr>67;#Assistance|58caa96e-5176-4821-b6de-d1d04d57df11;#212;#Mudug|da92219e-c6ac-44a5-ade7-c0e3acb8a44a;#58;#Assistance|9015aaae-65d7-4217-8889-581aaffe05a3;#91;#CV_GEN|0b3d4cd2-c658-4d60-9feb-71dc09c63823;#361;#GAR_WatHab|cc427524-6de9-4f4d-83c4-ea519b2d43d</vt:lpwstr>
  </property>
  <property fmtid="{D5CDD505-2E9C-101B-9397-08002B2CF9AE}" pid="7" name="ICRCIMP_IHT_H">
    <vt:lpwstr>Internal|23eb6094-56fc-4ad4-8ae2-cf1575a694f0</vt:lpwstr>
  </property>
  <property fmtid="{D5CDD505-2E9C-101B-9397-08002B2CF9AE}" pid="8" name="ICRCIMP_RMUnitInCharge">
    <vt:lpwstr>361;#GAR_WatHab|cc427524-6de9-4f4d-83c4-ea519b2d43d4</vt:lpwstr>
  </property>
  <property fmtid="{D5CDD505-2E9C-101B-9397-08002B2CF9AE}" pid="9" name="_dlc_DocId">
    <vt:lpwstr>TSSOK-16-8057</vt:lpwstr>
  </property>
  <property fmtid="{D5CDD505-2E9C-101B-9397-08002B2CF9AE}" pid="10" name="_dlc_DocIdItemGuid">
    <vt:lpwstr>db846907-0ece-4d2d-8c71-c645a44f7495</vt:lpwstr>
  </property>
  <property fmtid="{D5CDD505-2E9C-101B-9397-08002B2CF9AE}" pid="11" name="_dlc_DocIdUrl">
    <vt:lpwstr>https://collab.ext.icrc.org/sites/TS_SOK/_layouts/15/DocIdRedir.aspx?ID=TSSOK-16-8057, TSSOK-16-8057</vt:lpwstr>
  </property>
  <property fmtid="{D5CDD505-2E9C-101B-9397-08002B2CF9AE}" pid="12" name="ICRCIMP_IHT">
    <vt:lpwstr>3;#Internal|23eb6094-56fc-4ad4-8ae2-cf1575a694f0</vt:lpwstr>
  </property>
  <property fmtid="{D5CDD505-2E9C-101B-9397-08002B2CF9AE}" pid="13" name="ICRCIMP_TargetPopulation_H">
    <vt:lpwstr>CV_GEN|0b3d4cd2-c658-4d60-9feb-71dc09c63823</vt:lpwstr>
  </property>
  <property fmtid="{D5CDD505-2E9C-101B-9397-08002B2CF9AE}" pid="14" name="ICRCIMP_Country">
    <vt:lpwstr>2;#Somalia|f428a8f8-b603-42a5-874c-495b976b0445</vt:lpwstr>
  </property>
  <property fmtid="{D5CDD505-2E9C-101B-9397-08002B2CF9AE}" pid="15" name="ICRCIMP_TargetPopulation">
    <vt:lpwstr>91;#CV_GEN|0b3d4cd2-c658-4d60-9feb-71dc09c63823</vt:lpwstr>
  </property>
  <property fmtid="{D5CDD505-2E9C-101B-9397-08002B2CF9AE}" pid="16" name="ICRCIMP_OrganizationalAccronym_H">
    <vt:lpwstr>GAR_WatHab|cc427524-6de9-4f4d-83c4-ea519b2d43d4</vt:lpwstr>
  </property>
  <property fmtid="{D5CDD505-2E9C-101B-9397-08002B2CF9AE}" pid="17" name="ICRCIMP_RBMCycle1">
    <vt:lpwstr/>
  </property>
  <property fmtid="{D5CDD505-2E9C-101B-9397-08002B2CF9AE}" pid="18" name="ICRCIMP_Programme">
    <vt:lpwstr/>
  </property>
  <property fmtid="{D5CDD505-2E9C-101B-9397-08002B2CF9AE}" pid="19" name="ICRCIMP_BusinessFunction_H">
    <vt:lpwstr>Assistance|9015aaae-65d7-4217-8889-581aaffe05a3</vt:lpwstr>
  </property>
  <property fmtid="{D5CDD505-2E9C-101B-9397-08002B2CF9AE}" pid="20" name="ICRCIMP_Programme_H">
    <vt:lpwstr/>
  </property>
  <property fmtid="{D5CDD505-2E9C-101B-9397-08002B2CF9AE}" pid="21" name="ICRCIMP_FirstAdministrativeLevel">
    <vt:lpwstr>212;#Mudug|da92219e-c6ac-44a5-ade7-c0e3acb8a44a</vt:lpwstr>
  </property>
  <property fmtid="{D5CDD505-2E9C-101B-9397-08002B2CF9AE}" pid="22" name="IsIntranet">
    <vt:lpwstr>0</vt:lpwstr>
  </property>
  <property fmtid="{D5CDD505-2E9C-101B-9397-08002B2CF9AE}" pid="23" name="ICRCIMP_DocumentType">
    <vt:lpwstr/>
  </property>
  <property fmtid="{D5CDD505-2E9C-101B-9397-08002B2CF9AE}" pid="24" name="ICRCIMP_Topic_H">
    <vt:lpwstr/>
  </property>
  <property fmtid="{D5CDD505-2E9C-101B-9397-08002B2CF9AE}" pid="25" name="ICRCIMP_Topic">
    <vt:lpwstr/>
  </property>
  <property fmtid="{D5CDD505-2E9C-101B-9397-08002B2CF9AE}" pid="26" name="ICRCIMP_IsFocus">
    <vt:lpwstr>0</vt:lpwstr>
  </property>
  <property fmtid="{D5CDD505-2E9C-101B-9397-08002B2CF9AE}" pid="27" name="ICRCIMP_DocumentType_H">
    <vt:lpwstr/>
  </property>
  <property fmtid="{D5CDD505-2E9C-101B-9397-08002B2CF9AE}" pid="28" name="ICRCIMP_OrganizationalAccronym">
    <vt:lpwstr>361;#GAR_WatHab|cc427524-6de9-4f4d-83c4-ea519b2d43d4</vt:lpwstr>
  </property>
  <property fmtid="{D5CDD505-2E9C-101B-9397-08002B2CF9AE}" pid="29" name="ICRCIMP_FirstAdministrativeLevel_H">
    <vt:lpwstr>Mudug|da92219e-c6ac-44a5-ade7-c0e3acb8a44a</vt:lpwstr>
  </property>
  <property fmtid="{D5CDD505-2E9C-101B-9397-08002B2CF9AE}" pid="30" name="ICRCIMP_BusinessFunction">
    <vt:lpwstr>58;#Assistance|9015aaae-65d7-4217-8889-581aaffe05a3</vt:lpwstr>
  </property>
  <property fmtid="{D5CDD505-2E9C-101B-9397-08002B2CF9AE}" pid="31" name="ICRCIMP_Keyword">
    <vt:lpwstr>67;#Assistance|58caa96e-5176-4821-b6de-d1d04d57df11</vt:lpwstr>
  </property>
  <property fmtid="{D5CDD505-2E9C-101B-9397-08002B2CF9AE}" pid="32" name="ICRCIMP_Keyword_H">
    <vt:lpwstr>Assistance|58caa96e-5176-4821-b6de-d1d04d57df11</vt:lpwstr>
  </property>
  <property fmtid="{D5CDD505-2E9C-101B-9397-08002B2CF9AE}" pid="33" name="a63ca358a95044b184bc54c1de18979b">
    <vt:lpwstr/>
  </property>
  <property fmtid="{D5CDD505-2E9C-101B-9397-08002B2CF9AE}" pid="34" name="ecm_RecordRestrictions">
    <vt:lpwstr>None</vt:lpwstr>
  </property>
  <property fmtid="{D5CDD505-2E9C-101B-9397-08002B2CF9AE}" pid="35" name="_vti_ItemDeclaredRecord">
    <vt:lpwstr>2018-09-13T09:41:40Z</vt:lpwstr>
  </property>
  <property fmtid="{D5CDD505-2E9C-101B-9397-08002B2CF9AE}" pid="36" name="_vti_ItemHoldRecordStatus">
    <vt:lpwstr>16</vt:lpwstr>
  </property>
  <property fmtid="{D5CDD505-2E9C-101B-9397-08002B2CF9AE}" pid="37" name="ICRCIMP_RMIdentifier">
    <vt:lpwstr/>
  </property>
  <property fmtid="{D5CDD505-2E9C-101B-9397-08002B2CF9AE}" pid="38" name="_docset_NoMedatataSyncRequired">
    <vt:lpwstr>False</vt:lpwstr>
  </property>
  <property fmtid="{D5CDD505-2E9C-101B-9397-08002B2CF9AE}" pid="39" name="Period start">
    <vt:lpwstr/>
  </property>
  <property fmtid="{D5CDD505-2E9C-101B-9397-08002B2CF9AE}" pid="40" name="ICRCIMP_RMTransfer">
    <vt:lpwstr>, </vt:lpwstr>
  </property>
  <property fmtid="{D5CDD505-2E9C-101B-9397-08002B2CF9AE}" pid="41" name="RatingCount">
    <vt:lpwstr/>
  </property>
  <property fmtid="{D5CDD505-2E9C-101B-9397-08002B2CF9AE}" pid="42" name="AverageRating">
    <vt:lpwstr/>
  </property>
  <property fmtid="{D5CDD505-2E9C-101B-9397-08002B2CF9AE}" pid="43" name="Period end">
    <vt:lpwstr/>
  </property>
  <property fmtid="{D5CDD505-2E9C-101B-9397-08002B2CF9AE}" pid="44" name="ContentTypeId">
    <vt:lpwstr>0x010100C771B187D74B474583BEAFF38DABA72C</vt:lpwstr>
  </property>
</Properties>
</file>